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2D865DE-B74B-4A60-B353-C26C439EA52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T50" i="1"/>
  <c r="BF51" i="1"/>
  <c r="BT51" i="1"/>
  <c r="BF52" i="1"/>
  <c r="BT52" i="1"/>
  <c r="BT53" i="1"/>
  <c r="BT54" i="1"/>
  <c r="BF55" i="1"/>
  <c r="BT55" i="1"/>
  <c r="BF56" i="1"/>
  <c r="BT56" i="1"/>
  <c r="BF57" i="1"/>
  <c r="BT57" i="1"/>
  <c r="BT58" i="1"/>
  <c r="BF59" i="1"/>
  <c r="BT59" i="1"/>
  <c r="BF60" i="1"/>
  <c r="BT60" i="1"/>
  <c r="BF61" i="1"/>
  <c r="BT61" i="1"/>
  <c r="BT62" i="1"/>
  <c r="BF63" i="1"/>
  <c r="BT63" i="1"/>
  <c r="BT64" i="1"/>
  <c r="BF65" i="1"/>
  <c r="BT65" i="1"/>
  <c r="BF66" i="1"/>
  <c r="BT66" i="1"/>
  <c r="BF67" i="1"/>
  <c r="BT67" i="1"/>
  <c r="BF68" i="1"/>
  <c r="BT68" i="1"/>
  <c r="BT69" i="1"/>
  <c r="BF70" i="1"/>
  <c r="BT70" i="1"/>
  <c r="BF71" i="1"/>
  <c r="BT71" i="1"/>
  <c r="BF72" i="1"/>
  <c r="BT72" i="1"/>
  <c r="BF73" i="1"/>
  <c r="BT73" i="1"/>
  <c r="BF74" i="1"/>
  <c r="BT74" i="1"/>
  <c r="BT75" i="1"/>
  <c r="BF76" i="1"/>
  <c r="BT76" i="1"/>
  <c r="BF77" i="1"/>
  <c r="BT77" i="1"/>
  <c r="BF78" i="1"/>
  <c r="BT78" i="1"/>
  <c r="BF79" i="1"/>
  <c r="BT79" i="1"/>
  <c r="BT80" i="1"/>
  <c r="BF81" i="1"/>
  <c r="BT81" i="1"/>
  <c r="BF82" i="1"/>
  <c r="BT82" i="1"/>
  <c r="BF83" i="1"/>
  <c r="BT83" i="1"/>
  <c r="BT84" i="1"/>
  <c r="BF85" i="1"/>
  <c r="BT85" i="1"/>
  <c r="BF86" i="1"/>
  <c r="BT86" i="1"/>
</calcChain>
</file>

<file path=xl/sharedStrings.xml><?xml version="1.0" encoding="utf-8"?>
<sst xmlns="http://schemas.openxmlformats.org/spreadsheetml/2006/main" count="5137" uniqueCount="1756">
  <si>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</si>
  <si>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</si>
  <si>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</si>
  <si>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</si>
  <si>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</si>
  <si>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</si>
  <si>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</si>
  <si>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</si>
  <si>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</si>
  <si>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</si>
  <si>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</si>
  <si>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</si>
  <si>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</si>
  <si>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</si>
  <si>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</si>
  <si>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</si>
  <si>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</si>
  <si>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</si>
  <si>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</si>
  <si>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</si>
  <si>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</si>
  <si>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</si>
  <si>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</si>
  <si>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</si>
  <si>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</si>
  <si>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</si>
  <si>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</si>
  <si>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</si>
  <si>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</si>
  <si>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</si>
  <si>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</si>
  <si>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</si>
  <si>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</si>
  <si>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</si>
  <si>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</si>
  <si>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</si>
  <si>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</si>
  <si>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</si>
  <si>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</si>
  <si>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</si>
  <si>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</si>
  <si>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</si>
  <si>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</si>
  <si>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</si>
  <si>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</si>
  <si>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</si>
  <si>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</si>
  <si>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</si>
  <si>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</si>
  <si>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</si>
  <si>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</si>
  <si>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</si>
  <si>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</si>
  <si>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</si>
  <si>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</si>
  <si>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</si>
  <si>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</si>
  <si>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</si>
  <si>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</si>
  <si>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</si>
  <si>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</si>
  <si>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</si>
  <si>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</si>
  <si>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</si>
  <si>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</si>
  <si>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</si>
  <si>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</si>
  <si>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</si>
  <si>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</si>
  <si>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</si>
  <si>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</si>
  <si>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</si>
  <si>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</si>
  <si>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Mukhamejanova, D; Konurbayeva, Z</t>
  </si>
  <si>
    <t/>
  </si>
  <si>
    <t>Mukhamejanova, Dinara; Konurbayeva, Zhadyra</t>
  </si>
  <si>
    <t>Diaspora engagement and return migration for educational purposes in Estonia and Kazakhstan</t>
  </si>
  <si>
    <t>INTERNATIONAL JOURNAL OF COMPARATIVE EDUCATION AND DEVELOPMENT</t>
  </si>
  <si>
    <t>English</t>
  </si>
  <si>
    <t>Article</t>
  </si>
  <si>
    <t>Estonia; Kazakhstan; Higher education; Diaspora engagement; Return migration</t>
  </si>
  <si>
    <t>MIGRANTS; CITIZENSHIP; INTEGRATION</t>
  </si>
  <si>
    <t>Purpose This study examines diaspora engagement and return migration programs aimed at providing diaspora youth with an opportunity to obtain higher education in Estonia and Kazakhstan. In particular, the authors sought to identify the main motivations, benefits and challenges of the programs, as well as understand how the programs contribute to the ethnic identity formation of diaspora students.Design/methodology/approach The paper employed a qualitative multiple-case study research design. In both countries, data were collected by means of 26 semi-structured interviews with return migrant students and experts involved in implementing the programs.Findings The study findings suggest that the primary motivations for diaspora youth to return to their homelands are tuition-free higher education, financial support and repatriation prospects in both countries. In Estonia, the scholarship holders struggled with language requirements for university admissions, the cost of living insufficiently covered by the monthly stipend and limited integration opportunities. In Kazakhstan, the students had to face the Russian language barrier and socio-cultural marginalization in their everyday life. It was also found that the return migrant students in Estonia and Kazakhstan develop hybrid identities to integrate into their domestic society. They reinforce their ethnic identities and negotiate their diasporic identities to make sense of their own background and cultural heritage and acclimatize to life in the new context.Originality/value The study provides practical implications for policy implementers and policymakers in Estonia and Kazakhstan. It can also be useful for the worldwide research community interested in exploring education-oriented diaspora engagement and return migration programs and their influence on the ethnic identity of diaspora students.</t>
  </si>
  <si>
    <t>[Mukhamejanova, Dinara] M Narikbayev KAZGUU Univ, Astana, Kazakhstan; [Konurbayeva, Zhadyra] D Serikbayev East Kazakhstan State Tech Univ, Ust Kamenogorsk, Kazakhstan</t>
  </si>
  <si>
    <t>D. Serikbayev East Kazakhstan State Technical University</t>
  </si>
  <si>
    <t>Mukhamejanova, D (corresponding author), M Narikbayev KAZGUU Univ, Astana, Kazakhstan.</t>
  </si>
  <si>
    <t>dinara_mukhamejanova@kazguu.kz; ZhKonurbaeva@edu.ektu.kz</t>
  </si>
  <si>
    <t>Mukhamejanova, Dinara/0000-0002-1177-4840</t>
  </si>
  <si>
    <t>EMERALD GROUP PUBLISHING LTD</t>
  </si>
  <si>
    <t>BINGLEY</t>
  </si>
  <si>
    <t>HOWARD HOUSE, WAGON LANE, BINGLEY BD16 1WA, W YORKSHIRE, ENGLAND</t>
  </si>
  <si>
    <t>2396-7404</t>
  </si>
  <si>
    <t>2309-4907</t>
  </si>
  <si>
    <t>INT J COMP EDUC DEV</t>
  </si>
  <si>
    <t>Int. J. Comp. Educ. Dev.</t>
  </si>
  <si>
    <t>AUG 8</t>
  </si>
  <si>
    <t>10.1108/IJCED-07-2022-0055</t>
  </si>
  <si>
    <t>AUG 2023</t>
  </si>
  <si>
    <t>Education &amp; Educational Research</t>
  </si>
  <si>
    <t>Emerging Sources Citation Index (ESCI)</t>
  </si>
  <si>
    <t>O1QF2</t>
  </si>
  <si>
    <t>2023-10-16</t>
  </si>
  <si>
    <t>WOS:001038492100001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</si>
  <si>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</si>
  <si>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</si>
  <si>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</si>
  <si>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</si>
  <si>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Article; Early Access</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</si>
  <si>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</si>
  <si>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</si>
  <si>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</si>
  <si>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</si>
  <si>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</si>
  <si>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</si>
  <si>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</si>
  <si>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</si>
  <si>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</si>
  <si>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</si>
  <si>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</si>
  <si>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</si>
  <si>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</si>
  <si>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</si>
  <si>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</si>
  <si>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</si>
  <si>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2023 JUL 5</t>
  </si>
  <si>
    <t>10.1111/beer.12566</t>
  </si>
  <si>
    <t>JUL 2023</t>
  </si>
  <si>
    <t>Business; Ethics</t>
  </si>
  <si>
    <t>Social Science Citation Index (SSCI)</t>
  </si>
  <si>
    <t>Business &amp; Economics; Social Sciences - Other Topics</t>
  </si>
  <si>
    <t>L6EI6</t>
  </si>
  <si>
    <t>Green Published, hybrid</t>
  </si>
  <si>
    <t>WOS:001024172000001</t>
  </si>
  <si>
    <t>Erss, M</t>
  </si>
  <si>
    <t>Erss, Maria</t>
  </si>
  <si>
    <t>Comparing student agency in an ethnically and culturally segregated society: how Estonian and Russian speaking adolescents achieve Agency in School</t>
  </si>
  <si>
    <t>PEDAGOGY CULTURE AND SOCIETY</t>
  </si>
  <si>
    <t>Student agency; segregated school system; ecological approach; school choice; ethnic minorities</t>
  </si>
  <si>
    <t>SELF-EFFICACY; BELIEFS</t>
  </si>
  <si>
    <t>In this paper, the experiences and views of 16-year-old high school students are explored regarding their perceived agency in school related contexts in an ethnically and culturally segregated post-soviet school system in Estonia. Eight focus group interviews were conducted in spring 2021 with 37 students in schools with Estonian and Russian as the language of instruction (henceforth EIL schools and RIL schools). The study suggests that students in schools with a different instructional language experience agency in different ways, which reflect differences in their cultural, relational and economic resources. The forms of agency identified in this study manifested through the following themes: choosing responsibly; developing assertiveness; emancipation from teachers and parents; courage to express a different opinion; resistance to perceived injustice and freedom to make mistakes. In some of the most restrictive environments of RIL schools, a resistance or subversion dimension of agency was developed by students.</t>
  </si>
  <si>
    <t>[Erss, Maria] Tallinn Univ, Sch Educ Sci, Tallinn, Estonia; [Erss, Maria] Tallinn Univ, Sch Educ Sci, Narva Mnt 25, EE-10120 Tallinn, Estonia</t>
  </si>
  <si>
    <t>Tallinn University; Tallinn University</t>
  </si>
  <si>
    <t>Erss, M (corresponding author), Tallinn Univ, Sch Educ Sci, Narva Mnt 25, EE-10120 Tallinn, Estonia.</t>
  </si>
  <si>
    <t>maria.erss@tlu.ee</t>
  </si>
  <si>
    <t>ROUTLEDGE JOURNALS, TAYLOR &amp; FRANCIS LTD</t>
  </si>
  <si>
    <t>ABINGDON</t>
  </si>
  <si>
    <t>2-4 PARK SQUARE, MILTON PARK, ABINGDON OX14 4RN, OXON, ENGLAND</t>
  </si>
  <si>
    <t>1468-1366</t>
  </si>
  <si>
    <t>1747-5104</t>
  </si>
  <si>
    <t>PEDAGOG CULT SOC</t>
  </si>
  <si>
    <t>Pedagog. Cult. Soc.</t>
  </si>
  <si>
    <t>2023 JUN 18</t>
  </si>
  <si>
    <t>10.1080/14681366.2023.2225529</t>
  </si>
  <si>
    <t>JUN 2023</t>
  </si>
  <si>
    <t>J3JR7</t>
  </si>
  <si>
    <t>hybrid</t>
  </si>
  <si>
    <t>WOS:001008612400001</t>
  </si>
  <si>
    <t>Rozenvalde, K; Klaas-Lang, B; Macianskiene, N</t>
  </si>
  <si>
    <t>Rozenvalde, Kerttu; Klaas-Lang, Birute; Macianskiene, Nemira</t>
  </si>
  <si>
    <t>State and university tensions in Baltic higher education language policy</t>
  </si>
  <si>
    <t>OPEN LINGUISTICS</t>
  </si>
  <si>
    <t>language policy agency; multi-layered policy; nation-state; higher education; university autonomy; argumentation analysis; the Baltic states</t>
  </si>
  <si>
    <t>This article explores state and university language policy (LP) agents in Estonia, Latvia, and Lithuania to illuminate their relationship and standpoints in higher education language management. Being interested in who stands for what and whose positions are legitimised, we study the higher education LPs of each state, language principles of universities, and public debates. We conceptualise active LP agents as people with power, people with expertise, people with influence, and people with interest, and consider them to exercise agency in five stages: policy initiation, involvement, influence, intervention, and implementation. By means of argumentation analysis we examine the nature of agents together with the standpoints they express. The findings reveal the central role of most of the nationally oriented state policymakers in university language management in all three settings. Other state policymakers, university administrators, staff, and students become active agents when they disagree with the policies. Agents in each setting share the overarching policy goal, but the main difference of opinion that arises among them is about agency: Should the state or universities implement higher education LPs? And is the state capable of achieving the common policy goal when it takes the task upon itself?</t>
  </si>
  <si>
    <t>[Rozenvalde, Kerttu; Klaas-Lang, Birute] Univ Tartu, Inst Estonian &amp; Gen Linguist, EE-51005 Tartu, Estonia; [Macianskiene, Nemira] Vytautas Magnus Univ, Inst Foreign Languages, LT-44248 Kaunas, Lithuania</t>
  </si>
  <si>
    <t>University of Tartu; Vytautas Magnus University</t>
  </si>
  <si>
    <t>Rozenvalde, K (corresponding author), Univ Tartu, Inst Estonian &amp; Gen Linguist, EE-51005 Tartu, Estonia.</t>
  </si>
  <si>
    <t>kerttu.rozenvalde@ut.ee</t>
  </si>
  <si>
    <t>Macianskiene, Nemira/0000-0003-0412-9584</t>
  </si>
  <si>
    <t>European Regional Development Fund; programme Mobilitas Pluss [MOBJD646]</t>
  </si>
  <si>
    <t>European Regional Development Fund(European Union (EU)); programme Mobilitas Pluss</t>
  </si>
  <si>
    <t>This work was supported by the European Regional Development Fund and the programme Mobilitas Pluss(grant number MOBJD646</t>
  </si>
  <si>
    <t>DE GRUYTER POLAND SP Z O O</t>
  </si>
  <si>
    <t>WARSAW</t>
  </si>
  <si>
    <t>BOGUMILA ZUGA 32A STR, 01-811 WARSAW, MAZOVIA, POLAND</t>
  </si>
  <si>
    <t>2300-9969</t>
  </si>
  <si>
    <t>OPEN LINGUIST</t>
  </si>
  <si>
    <t>Open Linguist.</t>
  </si>
  <si>
    <t>JUN 13</t>
  </si>
  <si>
    <t>10.1515/opli-2022-0223</t>
  </si>
  <si>
    <t>Linguistics</t>
  </si>
  <si>
    <t>J7EV4</t>
  </si>
  <si>
    <t>gold</t>
  </si>
  <si>
    <t>WOS:001011222200001</t>
  </si>
  <si>
    <t>Reinsalu, R; Vija, M; Org, A; Siiman, A; Remmik, M</t>
  </si>
  <si>
    <t>Reinsalu, Riina; Vija, Maigi; Org, Andrus; Siiman, Ann; Remmik, Marvi</t>
  </si>
  <si>
    <t>With or without Wikipedia? Integrating Wikipedia into the Teaching Process in Estonian General Education Schools</t>
  </si>
  <si>
    <t>EDUCATION SCIENCES</t>
  </si>
  <si>
    <t>21st century skills; information literacy; source evaluation; digital pedagogics; Wikipedia in schools</t>
  </si>
  <si>
    <t>UNIVERSITY; PERCEPTIONS; INFORMATION; LITERACY; POLITICS; SKILLS</t>
  </si>
  <si>
    <t>Today's education has been shaped by the rapid development of digital technologies and easy accessibility to a large number of electronic sources. This has instigated a genuine need to change current teaching attitudes and practices. Wikipedia, as a multilingual online platform open to all, is a source of information that is used on a daily basis and therefore cannot be ignored in the teaching process. The aim of this study is to explore the possibilities of using the Estonian Wikipedia for teaching purposes in general education schools. The study is based on semi-structured interviews with 49 teachers from 11 general education schools in Estonia. The results of the qualitative content analysis of the interviews indicate that teachers consider the use of Wikipedia to be a suitable for teaching, alongside other information sources and environments. However, teachers acknowledge some uncertainty and caution towards Wikipedia, as they do not consider it a very reliable teaching tool: an attitude largely inherited from the early days of Wikipedia. While teachers themselves are active and frequent Wikipedia users, and allow students to search for information, they do not assign Wikipedia-based text-creation tasks to students. The results of this study provide a basis for discussion about integrating Wikipedia into teaching in a way that is accessible, engaging, and inclusive for students.</t>
  </si>
  <si>
    <t>[Reinsalu, Riina; Vija, Maigi; Siiman, Ann] Univ Tartu, Inst Estonian &amp; Gen Linguist, Jakobi 2, EE-51005 Tartu, Estonia; [Org, Andrus] Univ Tartu, Inst Cultural Res, Ulikooli 16, EE-51003 Tartu, Estonia; [Remmik, Marvi] Univ Tartu, Viljandi Culture Acad, Posti 1, EE-71004 Viljandi, Estonia</t>
  </si>
  <si>
    <t>University of Tartu; University of Tartu; University of Tartu</t>
  </si>
  <si>
    <t>Reinsalu, R (corresponding author), Univ Tartu, Inst Estonian &amp; Gen Linguist, Jakobi 2, EE-51005 Tartu, Estonia.</t>
  </si>
  <si>
    <t>riina.reinsalu@ut.ee; maigi.vija@ut.ee; andrus.org@ut.ee; ann.siiman@ut.ee; marvi.remmik@ut.ee</t>
  </si>
  <si>
    <t>MDPI</t>
  </si>
  <si>
    <t>BASEL</t>
  </si>
  <si>
    <t>ST ALBAN-ANLAGE 66, CH-4052 BASEL, SWITZERLAND</t>
  </si>
  <si>
    <t>2227-7102</t>
  </si>
  <si>
    <t>EDUC SCI</t>
  </si>
  <si>
    <t>Educ. Sci.</t>
  </si>
  <si>
    <t>JUN</t>
  </si>
  <si>
    <t>10.3390/educsci13060583</t>
  </si>
  <si>
    <t>K1MR1</t>
  </si>
  <si>
    <t>WOS:001014160800001</t>
  </si>
  <si>
    <t>Heinla, E; Kuurme, T</t>
  </si>
  <si>
    <t>Heinla, Eda; Kuurme, Tiiu</t>
  </si>
  <si>
    <t>The impact of school culture, school climate, and teachers' job satisfaction on the teacher-student relationship: a case study in four Estonian schools</t>
  </si>
  <si>
    <t>RESEARCH PAPERS IN EDUCATION</t>
  </si>
  <si>
    <t>school climate; school leadership; teachers' job satisfaction; students' school satisfaction; teacher-student relationship</t>
  </si>
  <si>
    <t>SELF-EFFICACY; ORGANIZATIONAL-CLIMATE; CHILD RELATIONSHIPS; WORK ENGAGEMENT; LEADERSHIP; CLASSROOM; PERCEPTIONS; PREDICTORS; LIFE; ACHIEVEMENT</t>
  </si>
  <si>
    <t>Teachers in Estonia are working in a tense environment of conflicting expectations which, on the one hand, involves a neoliberal approach to standards and, on the other, the humanistic values of education and well-being of students. The purpose of the study was to identify the factors of school climate which ensure both the job satisfaction of teachers and the satisfaction of students, and to analyse the impact of these factors on the teacher-student relationship. The findings are based on the results of interviews with teachers (n=40) and students (n=39) and the results of student questionnaires (n=139) conducted in four schools. The teachers and students who were satisfied with the school and their job perceived the teacher-student relationship through the following aspects: the potential of students, openness to knowledge, the recognition of personal qualities, equal treatment and taking students into account. Despite the external turbulence in the Estonian school system, all schools still have the autonomy to transform their school into an oasis where all parties feel satisfied.</t>
  </si>
  <si>
    <t>[Heinla, Eda; Kuurme, Tiiu] Tallinn Univ, Sch Educ Sci, Tallinn, Estonia; [Heinla, Eda] Tallinn Univ, Narva Rd 25, Tallinn, Estonia</t>
  </si>
  <si>
    <t>Heinla, E (corresponding author), Tallinn Univ, Narva Rd 25, Tallinn, Estonia.</t>
  </si>
  <si>
    <t>edah@tlu.ee</t>
  </si>
  <si>
    <t>0267-1522</t>
  </si>
  <si>
    <t>1470-1146</t>
  </si>
  <si>
    <t>RES PAP EDUC</t>
  </si>
  <si>
    <t>Res. Pap. Educ.</t>
  </si>
  <si>
    <t>2022 DEC 4</t>
  </si>
  <si>
    <t>10.1080/02671522.2022.2150883</t>
  </si>
  <si>
    <t>DEC 2022</t>
  </si>
  <si>
    <t>6T9EN</t>
  </si>
  <si>
    <t>WOS:000893976300001</t>
  </si>
  <si>
    <t>Uppin, H; Timostsuk, I</t>
  </si>
  <si>
    <t>Uppin, Helene; Timostsuk, Inge</t>
  </si>
  <si>
    <t>Teaching in a natural history museum: what can we learn from Estonian elementary school teachers?</t>
  </si>
  <si>
    <t>CULTURAL STUDIES OF SCIENCE EDUCATION</t>
  </si>
  <si>
    <t>Learning environment; Boundary crossing; Elementary school teachers; Case study; Museum education</t>
  </si>
  <si>
    <t>FIELD TRIPS; SCIENCE; STUDENTS; ENGAGEMENT; VISITS</t>
  </si>
  <si>
    <t>Natural history museums are great places for learning new concepts and enhancing social skills and motivation. However, it is often difficult for teachers to make full use of the museum as a learning environment. Some teachers seem to be more successful than others in crossing the boundaries-they enjoy and value field trips and advocate for them in the teaching community. Such teachers are a valuable source of information on how to overcome factors that hinder field trips and support meaning-making in the museum. This study explored the practices of eight Estonian elementary school teachers who create, conduct, and analyse learning activities at a natural history museum without the direct help of museum educators. All participants frequently and willingly teach across different learning environments. A qualitative multiple case study strategy was used. The teachers were interviewed and learning activities were observed. Field notes, interview transcripts, lesson plans, and thick descriptions of observations were analysed. The participating teachers valued learning across different learning environments and were skilful in overcoming most problems connected to field trips. Teachers demonstrated supportive relationships with their students, which seemed pivotal in facilitating engagement. Estonian elementary teachers seem to have more autonomy in their teaching practices compared with their colleagues from other countries. However, participants struggled to use hands-on and interactive exhibits. This study highlighted the need for more collaboration between museum educators and Estonian elementary school teachers, especially in order to create more individualized and problem-solving oriented learning tasks.</t>
  </si>
  <si>
    <t>[Uppin, Helene; Timostsuk, Inge] Tallinn Univ, Sch Educ Sci, Uus Sadama 5, EE-10120 Tallinn, Estonia; [Uppin, Helene] Estonian Maritime Museum, Educ, Tallinn, Estonia</t>
  </si>
  <si>
    <t>Tallinn University</t>
  </si>
  <si>
    <t>Uppin, H (corresponding author), Tallinn Univ, Sch Educ Sci, Uus Sadama 5, EE-10120 Tallinn, Estonia.;Uppin, H (corresponding author), Estonian Maritime Museum, Educ, Tallinn, Estonia.</t>
  </si>
  <si>
    <t>helene@tlu.ee; inge.timostsuk@tlu.ee</t>
  </si>
  <si>
    <t>Uppin, Helene/JHT-1952-2023; Timoštšuk, Inge/B-5834-2013</t>
  </si>
  <si>
    <t>Timoštšuk, Inge/0000-0002-3860-1245; Uppin, Helene/0000-0002-6098-7666</t>
  </si>
  <si>
    <t>Tallinn University's Educational Department [TA/2519, 1.09.2019-31.08.2020]; European Regional Development Fund [2014-2020.4.01.16-0033]</t>
  </si>
  <si>
    <t>Tallinn University's Educational Department; European Regional Development Fund(European Union (EU))</t>
  </si>
  <si>
    <t>This study was funded by the Research Fund of Tallinn University's Educational Department, under Project TA/2519 'Museums and research centres as part of an open and problem-based learning environment for pupils from the 1st-3rd school stage. (1.09.2019-31.08.2020)'. Open Access funded by the European Regional Development Fund through the project TLU TEE or Tallinn University as the promoter of intelligent lifestyle (no 2014-2020.4.01.16-0033). We would also like to thank the participating teachers, pre-service teachers who assisted during data collection and the Estonian Museum of Natural History.</t>
  </si>
  <si>
    <t>SPRINGER</t>
  </si>
  <si>
    <t>NEW YORK</t>
  </si>
  <si>
    <t>ONE NEW YORK PLAZA, SUITE 4600, NEW YORK, NY, UNITED STATES</t>
  </si>
  <si>
    <t>1871-1502</t>
  </si>
  <si>
    <t>1871-1510</t>
  </si>
  <si>
    <t>CULT STUD SCI EDUCAT</t>
  </si>
  <si>
    <t>Cult. Stud. Sci. Educ.</t>
  </si>
  <si>
    <t>DEC</t>
  </si>
  <si>
    <t>10.1007/s11422-022-10138-z</t>
  </si>
  <si>
    <t>NOV 2022</t>
  </si>
  <si>
    <t>Cultural Studies; Education &amp; Educational Research</t>
  </si>
  <si>
    <t>Social Science Citation Index (SSCI); Arts &amp; Humanities Citation Index (A&amp;HCI)</t>
  </si>
  <si>
    <t>6W7OY</t>
  </si>
  <si>
    <t>WOS:000888691500001</t>
  </si>
  <si>
    <t>Viksi, A; Tilga, H</t>
  </si>
  <si>
    <t>Viksi, Andres; Tilga, Henri</t>
  </si>
  <si>
    <t>Perceived Physical Education Teachers' Controlling Behaviour and Students' Physical Activity during Leisure Time-The Dark Side of the Trans-Contextual Model of Motivation</t>
  </si>
  <si>
    <t>BEHAVIORAL SCIENCES</t>
  </si>
  <si>
    <t>perceived controlling behaviour; basic psychological need frustration; controlled motivation; autonomous motivation; physical education; physical activity</t>
  </si>
  <si>
    <t>ACTIVITY INTENTIONS; INITIAL VALIDATION; AUTONOMY SUPPORT; ORIENTATIONS; CAUSALITY; RELATE; LOCUS; STYLE</t>
  </si>
  <si>
    <t>Background: Previous studies have shown that the controlling behaviour of physical education teachers might be detrimental to their students' psychological experiences. The purpose of this work was to examine whether and to what extent the different dimensions of the perceived controlling teaching questionnaire predict students' basic psychological needs, motivations, and physical activities during leisure-time. Methods: A total of 299 students (164 boys and 135 girls) from four Estonian general education schools and two vocational education institutions participated in the study. Students filled in the questionnaire of study variables. A variance-based structural model was used to test the research hypotheses. Results: The results revealed that different forms of controlling behaviours predicted psychological need frustration (beta = 0.09-0.37; p &lt; 0.01). Psychological need frustration predicted controlled motivation (beta = 0.52; p &lt; 0.01). Controlled motivation predicted subjective norms (beta = 0.51; p &lt; 0.01). Intention was predicted by attitudes (beta = 0.30; p &lt; 0.01), perceived behavioural control (beta = 0.37; p &lt; 0.01), and subjective norms (beta = 0.15; p &lt; 0. 01). Attitude was statistically significantly related to leisure-time physical activity (beta = 0.09; p &lt; 0.05). The model describes 10% of students' physical activity in the context of leisure-time. Conclusion: The results of this study highlight that physical education teachers should avoid using controlling behaviours if the aim is to avoid frustrating their students' psychological needs, which might have detrimental effect on students' leisure-time physical activity via controlled forms of motivation.</t>
  </si>
  <si>
    <t>[Viksi, Andres; Tilga, Henri] Univ Tartu, Fac Med, Inst Sport Sci &amp; Physiotherapy, EE-51008 Tartu, Estonia</t>
  </si>
  <si>
    <t>University of Tartu</t>
  </si>
  <si>
    <t>Tilga, H (corresponding author), Univ Tartu, Fac Med, Inst Sport Sci &amp; Physiotherapy, EE-51008 Tartu, Estonia.</t>
  </si>
  <si>
    <t>henri.tilga@ut.ee</t>
  </si>
  <si>
    <t>Tilga, Henri/X-3497-2018</t>
  </si>
  <si>
    <t>Tilga, Henri/0000-0002-6363-4882; Viksi, Andres/0000-0003-0010-4689</t>
  </si>
  <si>
    <t>2076-328X</t>
  </si>
  <si>
    <t>BEHAV SCI-BASEL</t>
  </si>
  <si>
    <t>Behav. Sci.</t>
  </si>
  <si>
    <t>SEP</t>
  </si>
  <si>
    <t>10.3390/bs12090342</t>
  </si>
  <si>
    <t>Psychology, Multidisciplinary</t>
  </si>
  <si>
    <t>Psychology</t>
  </si>
  <si>
    <t>4T3KH</t>
  </si>
  <si>
    <t>Green Published, gold</t>
  </si>
  <si>
    <t>WOS:000858020200001</t>
  </si>
  <si>
    <t>Löfström, E; Peltonen, J; Frick, L; Niglas, K; Pyhältö, K</t>
  </si>
  <si>
    <t>Lofstrom, Erika; Peltonen, Jouni; Frick, Liezel; Niglas, Katrin; Pyhalto, Kirsi</t>
  </si>
  <si>
    <t>Profiles of doctoral students' experience of ethics in supervision: an inter-country comparison</t>
  </si>
  <si>
    <t>HIGHER EDUCATION</t>
  </si>
  <si>
    <t>Ethics in supervision; Engagement; Burnout; Doctoral studies; PhD; Doctoral students; Doctoral supervision</t>
  </si>
  <si>
    <t>PHD STUDENTS; BURNOUT; ANTECEDENTS; ENGAGEMENT; UNIVERSITY; ISSUES; VIGOR; PLAY</t>
  </si>
  <si>
    <t>The purpose of this study was to examine variation in doctoral students' experiences of ethics in doctoral supervision and how these experiences are related to research engagement, burnout, satisfaction, and intending to discontinue PhD studies. Data were collected from 860 doctoral students in Finland, Estonia, and South Africa. Four distinct profiles of ethics experience in doctoral supervision were identified, namely students puzzled by the supervision relationship, strugglers in the ethical landscape, seekers of ethical allies, and students with ethically trouble-free experiences. The results show that the profiles were related to research engagement, satisfaction with supervision and studies, and burnout. Not experiencing any major ethical problems in supervision was associated with experiencing higher engagement and satisfaction with supervision and doctoral studies and low levels of exhaustion and cynicism. Similar profiles were identified across the countries, yet with different emphases. Both Estonian and South African PhD students were overrepresented in the profile of students with ethically trouble-free experiences, while the Finnish students were underrepresented in this profile. The Finnish PhD students were overrepresented among the seekers of ethical allies. Profiles provide information that can alert supervisors and administrators about the extent of the risk of burnout or discontinuing of PhD studies based on students' negative experiences of the ethics in supervision.</t>
  </si>
  <si>
    <t>[Lofstrom, Erika; Pyhalto, Kirsi] Univ Helsinki, Fac Educ Sci, Helsinki, Finland; [Peltonen, Jouni] Univ Oulu, Dept Educ Sci &amp; Teacher Educ, Oulu, Finland; [Frick, Liezel; Pyhalto, Kirsi] Stellenbosch Univ, Fac Educ, Ctr Higher &amp; Adult Educ, Stellenbosch, South Africa; [Niglas, Katrin] Tallinn Univ, Rectorate, Tallinn, Estonia; [Niglas, Katrin] Tallinn Univ, Sch Digital Technol, Tallinn, Estonia</t>
  </si>
  <si>
    <t>University of Helsinki; University of Oulu; Stellenbosch University; Tallinn University; Tallinn University</t>
  </si>
  <si>
    <t>Löfström, E (corresponding author), Univ Helsinki, Fac Educ Sci, Helsinki, Finland.</t>
  </si>
  <si>
    <t>Erika.lofstrom@helsinki.fi; jouni.peltonen@oulu.fi; blf@sun.ac.za; katrin@tlu.ee; Kirsi.pyhalto@helsinki.fi</t>
  </si>
  <si>
    <t>Frick, Beatrice L/T-4548-2017</t>
  </si>
  <si>
    <t>Niglas, Katrin/0000-0002-0867-9594; Pyhalto, Kirsi/0000-0002-8766-0559</t>
  </si>
  <si>
    <t>University of Helsinki</t>
  </si>
  <si>
    <t>Open Access funding provided by University of Helsinki.</t>
  </si>
  <si>
    <t>DORDRECHT</t>
  </si>
  <si>
    <t>VAN GODEWIJCKSTRAAT 30, 3311 GZ DORDRECHT, NETHERLANDS</t>
  </si>
  <si>
    <t>0018-1560</t>
  </si>
  <si>
    <t>1573-174X</t>
  </si>
  <si>
    <t>HIGH EDUC</t>
  </si>
  <si>
    <t>High. Educ.</t>
  </si>
  <si>
    <t>10.1007/s10734-022-00917-6</t>
  </si>
  <si>
    <t>AUG 2022</t>
  </si>
  <si>
    <t>P9MB4</t>
  </si>
  <si>
    <t>WOS:000843985300002</t>
  </si>
  <si>
    <t>Hennok, L; Mädamürk, K; Kikas, E</t>
  </si>
  <si>
    <t>Hennok, Liis; Madamurk, Kaja; Kikas, Eve</t>
  </si>
  <si>
    <t>Memorization strategies in basic school: grade-related differences in reported use and effectiveness</t>
  </si>
  <si>
    <t>EUROPEAN JOURNAL OF PSYCHOLOGY OF EDUCATION</t>
  </si>
  <si>
    <t>Memorization strategies; Strategy effectiveness; Strategy use; Word list memorization task; Basic school students; Strategy assessment</t>
  </si>
  <si>
    <t>LEARNING-STRATEGIES; MOTIVATED STRATEGIES; SELF-REGULATION; FIT INDEXES; MEMORY; QUESTIONNAIRE; PERFORMANCE; CLASSROOM; KNOWLEDGE; CHILDREN</t>
  </si>
  <si>
    <t>The study aims to examine students' awareness and reported use of learning strategies as well as their effectiveness for word recognition using a word list memorization task. The sample included 1039 Grade 2, 1069 Grade 4, 832 Grade 6, and 3752 Grade 9 students (aged 8-15 years) from 272 Estonian schools. More students in higher grades reported using abstract grouping than students in lower grades. Students' evaluations of rehearsal and perceptual grouping were loaded onto theoretically expected factors, and evaluative statements tended to have similar meaning across all grades. Grade 9 students tended to evaluate abstract grouping higher and rehearsal lower than students in lower grades. Reported use of abstract grouping was related to higher word-recognition scores in Grades 4 and up; this trend was not evident in Grade 2. The word-list memorization task is one possibility to assess memorization strategies in basic school, and it can provide useful information to plan activities supporting students' development of effective usage of strategies.</t>
  </si>
  <si>
    <t>[Hennok, Liis; Madamurk, Kaja; Kikas, Eve] Tallinn Univ, Sch Nat Sci &amp; Hlth, Narva Mnt 25, EE-10120 Tallinn, Estonia; [Madamurk, Kaja] Univ Helsinki, Fac Educ Sci, Helsinki, Finland</t>
  </si>
  <si>
    <t>Tallinn University; University of Helsinki</t>
  </si>
  <si>
    <t>Hennok, L (corresponding author), Tallinn Univ, Sch Nat Sci &amp; Hlth, Narva Mnt 25, EE-10120 Tallinn, Estonia.</t>
  </si>
  <si>
    <t>liis.hennok@tlu.ee</t>
  </si>
  <si>
    <t>Mädamürk, Kaja/I-2086-2018; Kikas, Eve/I-1867-2018</t>
  </si>
  <si>
    <t>Mädamürk, Kaja/0000-0002-3875-8250; Kikas, Eve/0000-0003-2337-8930</t>
  </si>
  <si>
    <t>European Social Fund [2014-2020.1.03.15-0001]; Estonian Ministry of Education and Research; Tallinn University [TF3818]</t>
  </si>
  <si>
    <t>European Social Fund(European Social Fund (ESF)); Estonian Ministry of Education and Research(Ministry of Education and Research, Estonia); Tallinn University</t>
  </si>
  <si>
    <t>This work was supported by the European Social Fund (project 2014-2020.1.03.15-0001), by the Estonian Ministry of Education and Research, and by the grant from Tallinn University TF3818.</t>
  </si>
  <si>
    <t>0256-2928</t>
  </si>
  <si>
    <t>1878-5174</t>
  </si>
  <si>
    <t>EUR J PSYCHOL EDUC</t>
  </si>
  <si>
    <t>Eur. J. Psychol. Educ.</t>
  </si>
  <si>
    <t>10.1007/s10212-022-00630-z</t>
  </si>
  <si>
    <t>Psychology, Educational</t>
  </si>
  <si>
    <t>Q0ZC9</t>
  </si>
  <si>
    <t>WOS:000837550200001</t>
  </si>
  <si>
    <t>Jakobson, K; Soodla, P; Aro, M</t>
  </si>
  <si>
    <t>Jakobson, Kristi; Soodla, Piret; Aro, Mikko</t>
  </si>
  <si>
    <t>General and special education teachers' knowledge about reading comprehension processes and instructional practices</t>
  </si>
  <si>
    <t>READING AND WRITING</t>
  </si>
  <si>
    <t>Teachers' knowledge; Reading comprehension; Reading comprehension strategies; Reading comprehension instruction; Content analysis</t>
  </si>
  <si>
    <t>LEARNING-DISABILITIES; MOTIVATION; STRATEGIES; STUDENTS; LITERACY; LANGUAGE; INTERVENTIONS; EXPLICIT; ABILITY</t>
  </si>
  <si>
    <t>The study investigated teachers' knowledge of reading comprehension processes and reading comprehension instruction. The study was carried out among teachers (N = 65) in Estonia. The content analysis classified qualitative data from semi-structured interviews as quantitative data. The results showed that teachers' content knowledge about reading comprehension processes and pedagogical knowledge of reading comprehension instruction were considerably variable yet mostly limited. Special education teachers (n = 37) mentioned a wider range of reading strategies than classroom teachers (n = 28). When describing how to support struggling readers, significant differences emerged between the teacher groups: Special education teachers mentioned activities to support students' reading comprehension more frequently than classroom teachers whereas classroom teachers mentioned activities for supporting reading motivation more often than special education teachers. Teachers' lack of knowledge about reading comprehension processes and reading comprehension instruction indicate the need to improve these topics in preservice and in-service teacher training to enhance their teaching skills.</t>
  </si>
  <si>
    <t>[Jakobson, Kristi; Soodla, Piret] Tallinn Univ, Sch Educ Sci, Narva mnt 25, EE-10120 Tallinn, Estonia; [Aro, Mikko] Univ Jyvaskyla, Dept Educ, Jyvaskyla, Finland</t>
  </si>
  <si>
    <t>Tallinn University; University of Jyvaskyla</t>
  </si>
  <si>
    <t>Jakobson, K (corresponding author), Tallinn Univ, Sch Educ Sci, Narva mnt 25, EE-10120 Tallinn, Estonia.</t>
  </si>
  <si>
    <t>kristi.jakobson@tlu.ee</t>
  </si>
  <si>
    <t>Soodla, Piret/I-1571-2018</t>
  </si>
  <si>
    <t>Soodla, Piret/0000-0001-8413-5444; Aro, Mikko/0000-0002-0545-0591; Jakobson, Kristi/0000-0001-8989-3236</t>
  </si>
  <si>
    <t>Foundation Innove project [TOA18130]; European Regional Development Fund through the project TLU TEE or Tallinn University as the promoter of intelligent lifestyle [2014-2020.4.01.16-0033]</t>
  </si>
  <si>
    <t>Foundation Innove project; European Regional Development Fund through the project TLU TEE or Tallinn University as the promoter of intelligent lifestyle</t>
  </si>
  <si>
    <t>This study was supported by Foundation Innove project TOA18130. Open Access was funded by the YYEuropean Regional Development Fund through the project TLU TEE or Tallinn University as the promoter of intelligent lifestyle (no 2014-2020.4.01.16-0033).</t>
  </si>
  <si>
    <t>0922-4777</t>
  </si>
  <si>
    <t>1573-0905</t>
  </si>
  <si>
    <t>READ WRIT</t>
  </si>
  <si>
    <t>Read. Writ.</t>
  </si>
  <si>
    <t>NOV</t>
  </si>
  <si>
    <t>SI</t>
  </si>
  <si>
    <t>10.1007/s11145-022-10280-8</t>
  </si>
  <si>
    <t>MAY 2022</t>
  </si>
  <si>
    <t>Education &amp; Educational Research; Psychology, Educational</t>
  </si>
  <si>
    <t>Education &amp; Educational Research; Psychology</t>
  </si>
  <si>
    <t>5J8CX</t>
  </si>
  <si>
    <t>hybrid, Green Published</t>
  </si>
  <si>
    <t>WOS:000795525600001</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</si>
  <si>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</si>
  <si>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</si>
  <si>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</si>
  <si>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</si>
  <si>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</si>
  <si>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</si>
  <si>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</si>
  <si>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</si>
  <si>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</si>
  <si>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</si>
  <si>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</si>
  <si>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</si>
  <si>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</si>
  <si>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</si>
  <si>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</si>
  <si>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</si>
  <si>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</si>
  <si>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</si>
  <si>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MAY</t>
  </si>
  <si>
    <t>10.22363/2312-8674-2022-21-2-204-217</t>
  </si>
  <si>
    <t>History</t>
  </si>
  <si>
    <t>2A8IT</t>
  </si>
  <si>
    <t>WOS:000809740000006</t>
  </si>
  <si>
    <t>Kangor, E</t>
  </si>
  <si>
    <t>Kangor, Eero</t>
  </si>
  <si>
    <t>`After all, art history is a new discipline at this university': Establishment of the cabinet of art history at the University of Tartu</t>
  </si>
  <si>
    <t>AJALOOLINE AJAKIRI-THE ESTONIAN HISTORICAL JOURNAL</t>
  </si>
  <si>
    <t>University of Tartu; art history; Tor Helge Kjellin; art collections; Kunstwissenschaft</t>
  </si>
  <si>
    <t>The aspiration for truth that was a feature of the Age of Enlightenment was also a driving force for studying Baltic history, and for describing and drawing old buildings and ruins. This activity became more systematic in the next century, when the Baltic educated literati established learned societies. However, when the University of Tartu was reopened in 18O2, the professor of aesthetics and related subjects focused on classical antiq-uity and neglected local art history. It was only in 1919, when the univer-sity was reorganised as a national institution of the independent Republic of Estonia, that a separate chair was established for art history. The com-petition for the first professor of art history resulted in the invitation of a Swedish art historian Tor Helge Kjellin (1885-1984), who launched the sys-tematic study of local mediaeval heritage, especially churches. His arrival in Tartu in 1922 can be considered the starting point of the professionali-sation of the research of Estonian art history.Estonian art historiography has been studied sporadically since the 1960s, with only a few articles published before the 2010s on the beginnings of professional art history education at the University of Tartu. The Soviet occupation of Estonia made it impossible to travel abroad to study Helge Kjellin's written legacy in Swedish archives. After the restoration of Estonia's independence, a new interest in Estonian art historiography emerged. The leading researchers of Estonian art historiography have been Juta Keeval-lik and Professor Krista Kodres, who have inspired me to study the 1920s.In 1919, following the example of the Nordic countries, a 'chair of aes-thetics and general history of art' was also established at the University of Tartu. Yet it was not until the Estonian state had acquired part of the art collection of the Liphart Baltic German noble family that the competition for the chair of art history was launched in June of 1920. A year later, the Viennese professor Josef Strzygowsky was elected as the first professor of art history, but since he declined, the next candidate in the competition, the art history docent from Lund University, Helge Kjellin, was invited. He arrived in Tartu the next year, on 17 January 1922. On 23 January, he already appealed to the university rector to allocate rooms for his art his- tory seminar:After all, art history is a new discipline at this university and so the university library is not stocked well enough with special literature on art history. Therefore, I have brought with me my own library [...], and pic-ture collection (photographs, slides, etc).16 4Professor Kjellin pointed out that the art history seminar should also be provided with drawings and graphic art collections for the students to study different artistic techniques. He mentioned 15 chairs for students as part of the furniture needed for the seminar. However, a week later it turned out that about 40 students had registered for his seminars and about 100 wished to attend his lectures, most of them girls who thirsted for knowledge. In Estonia, art history was still regarded as a subject of gen-eral knowledge for the educated elite, rather than the scientific study of art, Kunstwissenschaft, which German scholars envisioned and had aspired to since the end of the 19th century, with the most important centres at the universities of Berlin and Vienna. However, it was precisely this new sci-entific (or academic) art history that Kjellin wanted to establish in Tartu.Kjellin directly linked Tartu to Berlin. He had studied at Uppsala Uni-versity with the Swedish art historian, then a docent, Johnny Roosval, and later at Lund University with Professor Ewert Wrangel. In turn, Heinrich Wolfflin and Adolph Goldschmidt were Roosval's professors in Berlin. Roosval wanted to shape Swedish art history according to the German model. He inspired his students to choose Swedish mediaeval art as their subject, and Kjellin was one of the students who followed his advice. After graduating from Uppsala University in 1913, Kjellin worked at museums in Stockholm and Malmo, but was then invited by Wrangel to continue his studies in Lund where he also defended his doctoral thesis in 1917. Kjellin concentrated on the study of mediaeval Swedish churches. In Estonia as well, he wanted to discover the mediaeval influences from the island of Gotland on the churches in the Old Livonian island of Osel and the county of Wiek (the western part of Estonia).Kjellin managed to engage at least some of his Estonian students to help him with his scholarly pursuits. In fact, the University of Tartu's study sys-tem at that time encouraged students to already practice research methods in their first years. Seminars had a significant role in the teaching of art history at the beginning of the 20th century. Kjellin gave students practi-cal exercises in the art history seminars at Tartu, e.g. they had to describe neoclassical buildings in the city of Tartu. Later they would catalogue the university library's graphic collections. In seminars, they would present a paper on a chosen or given subject, but they would also discuss papers presented by their fellow students. During summer vacation, some stu-dents had the opportunity to put their knowledge into practice by helping Kjellin to describe churches in Saaremaa. Some more able students, who chose art history as their main subject, would even conduct independent research at archives in Tartu, Tallinn, and Riga, where they would also col-lect (photo)graphic and descriptive material on historic buildings and art.Kjellin already left the chair in Tartu in September of 1924 for finan-cial reasons. The University of Tartu could not pay Kjellin the salary he requested because it was more than the Ministry of Education allowed. Foreign professors received larger salaries than Estonian professors any-way. Kjellin agreed to examine his students in 1925 as well and reviewed a few of his students' master's theses in 1926 and 1928. He also continued his research on Estonian medieval architecture and published a few studies in 1928 and 1932, but later dropped Estonian subjects from his fields of interest.As mentioned before, Kjellin had ca 1oo art history students. A third of them took the final exam in art history. Only seven of them sat the exam at the most difficult level, which allowed them to defend a master's degree in art history. Of these seven, only two defended their degree and only one of them -Voldemar Vaga -went to work as an art historian and later became Professor of Art History at the University of Tartu. Many of the female students who studied art history with Kjellin became history teachers in schools.However, Kjellin's contribution to the study and teaching of art history, but also heritage conservation in Estonia, is fundamental. Together with the archaeology professor Aarne Michael Tallgren, he prepared the draft of the first heritage conservation law in Estonia, which was passed in the Estonian parliament in 1925. The study collections -photographs, slides, measurement drawings, and descriptions of the art history seminar (later cabinet) have retained their scholarly value even today. Although the chair of art history was left vacant starting from 1925, Sweden was once again the place from where the second professor of art history -Sten Ingvar Karling -was invited to Tartu in 1932. Kjellin had created excellent teaching con-ditions for the new professor and for future students to study art history at the University of Tartu.</t>
  </si>
  <si>
    <t>[Kangor, Eero] Estonian Acad Arts, Inst Art Hist &amp; Visual Culture, Tallinn, Estonia</t>
  </si>
  <si>
    <t>Estonian Academy of Arts</t>
  </si>
  <si>
    <t>Kangor, E (corresponding author), Estonian Acad Arts, Inst Art Hist &amp; Visual Culture, Tallinn, Estonia.</t>
  </si>
  <si>
    <t>eerokangor@gmail.com</t>
  </si>
  <si>
    <t>UNIV TARTU PRESS</t>
  </si>
  <si>
    <t>TARTU</t>
  </si>
  <si>
    <t>Ulikooli 18, TARTU, 50090, ESTONIA</t>
  </si>
  <si>
    <t>1406-3859</t>
  </si>
  <si>
    <t>2228-3897</t>
  </si>
  <si>
    <t>AJALOOLINE AJAK</t>
  </si>
  <si>
    <t>Ajalooline Ajak.</t>
  </si>
  <si>
    <t>10.12697/AA.2022.1.04</t>
  </si>
  <si>
    <t>7O9UH</t>
  </si>
  <si>
    <t>WOS:000908359500004</t>
  </si>
  <si>
    <t>Seema, R; Heidmets, M; Konstabel, K; Varik-Maasik, E</t>
  </si>
  <si>
    <t>Seema, Riin; Heidmets, Mati; Konstabel, Kenn; Varik-Maasik, Ene</t>
  </si>
  <si>
    <t>Development and Validation of the Digital Addiction Scale for Teenagers (DAST)</t>
  </si>
  <si>
    <t>JOURNAL OF PSYCHOEDUCATIONAL ASSESSMENT</t>
  </si>
  <si>
    <t>using digital devices; digital addiction; screen time; teenagers; well-being</t>
  </si>
  <si>
    <t>INTERNET ADDICTION; SCHOOL BURNOUT; ENGAGEMENT; SATISFACTION; CHINESE; LIFE; FEAR</t>
  </si>
  <si>
    <t>We present the development and validation of the Digital Addiction Scale for Teenagers (DAST), describing the pilot study (N = 40 students) and main study (N = 4493) with Estonian students aged 11-19, in spring 2020. Our aim was to create a scale suitable for psychoeducational assessment of teenagers' behaviour and feelings towards digital devices. We used the mixed research framework . Half of the study sample was collected before the coronavirus crisis (Sample I: 1972 students) and the rest during a distance-learning period (Sample II: 2521 students). We found that factor structure in both subsamples were similar. The DAST shows a negative relationship with emotional school engagement and life satisfaction and positive correlations with school burnout, learning difficulties and screen time. We discuss potential uses of the scale for assessing health-related digital competences.</t>
  </si>
  <si>
    <t>[Seema, Riin; Heidmets, Mati; Varik-Maasik, Ene] Tallinn Univ, Tallinn, Estonia; [Konstabel, Kenn] Univ Tartu, Tartu, Estonia; [Konstabel, Kenn] Natl Inst Hlth Dev, Tallinn, Estonia</t>
  </si>
  <si>
    <t>Tallinn University; University of Tartu; National Institute for Health Development - Estonia</t>
  </si>
  <si>
    <t>Seema, R (corresponding author), Tallinn Univ, Sch Educ Sci, Uus Sadama 5, EE-10120 Tallinn, Estonia.</t>
  </si>
  <si>
    <t>seemar@tlu.ee</t>
  </si>
  <si>
    <t>Seema, Riin/0000-0002-9396-0363</t>
  </si>
  <si>
    <t>SAGE PUBLICATIONS INC</t>
  </si>
  <si>
    <t>THOUSAND OAKS</t>
  </si>
  <si>
    <t>2455 TELLER RD, THOUSAND OAKS, CA 91320 USA</t>
  </si>
  <si>
    <t>0734-2829</t>
  </si>
  <si>
    <t>1557-5144</t>
  </si>
  <si>
    <t>J PSYCHOEDUC ASSESS</t>
  </si>
  <si>
    <t>J. Psychoeduc. Assess.</t>
  </si>
  <si>
    <t>APR</t>
  </si>
  <si>
    <t>10.1177/07342829211056394</t>
  </si>
  <si>
    <t>DEC 2021</t>
  </si>
  <si>
    <t>ZZ5GX</t>
  </si>
  <si>
    <t>WOS:000734515600001</t>
  </si>
  <si>
    <t>Poder, K; Lauri, T</t>
  </si>
  <si>
    <t>Poder, Kaire; Lauri, Triin</t>
  </si>
  <si>
    <t>The Paradox of State-Funded Higher Education: Does the Winner Still Take It All?</t>
  </si>
  <si>
    <t>financing of higher education; Estonia; regression discontinuity; mass higher education; regional disparity</t>
  </si>
  <si>
    <t>REGRESSION DISCONTINUITY DESIGNS; PARTICIPATION; INEQUALITIES; PERCEPTIONS; BARRIERS; POLICIES; ACCESS</t>
  </si>
  <si>
    <t>Contrary to the overall tendency to increase student participation in the financing of higher education, Estonia abolished student tuition fees in 2013. We study the effects of this reform on the students' access to and progress in higher education, concentrating mostly on the changes in probabilities of rural and remote students being admitted (extensive margin) and graduating within a nominal time (intensive margin). We distinguish between four different outcomes: admission in general, admission to vocational education, admission to high-rank curricula, and graduation within nominal time. We confirm the tendency that a high socioeconomic status increases the probability of being admitted to high-rank curricula and reduces the probability of choosing an applied curriculum, and the 2013 reform did not change that. While the reform weakly improved rural students' tendency to graduate on time, it diminished the probability that they were admitted to high-rank curricula. So, paradoxically and contrary to the intention of the reform, higher state involvement in higher education financing has not improved the equity in university admission in Estonia in terms of either socioeconomic background or regional disparities. We claim that part of the explanation of that paradox lies in the conditionality of this reform and the combination of a scarce needs-based and a competitive merit-based student support system in Estonia. We see our broader contribution in emphasising the important role of support systems in the future analysis of the potential to improve students' access.</t>
  </si>
  <si>
    <t>[Poder, Kaire] Estonian Business Sch, Methods Lab, EE-10114 Lauteri, Estonia; [Lauri, Triin] Tallinn Univ, Sch Governance Law &amp; Soc, EE-10120 Narva, Estonia</t>
  </si>
  <si>
    <t>Lauri, T (corresponding author), Tallinn Univ, Sch Governance Law &amp; Soc, EE-10120 Narva, Estonia.</t>
  </si>
  <si>
    <t>kaire.poder@ebs.ee; triin.lauri@tlu.ee</t>
  </si>
  <si>
    <t>Põder, Kaire/IAN-8847-2023; Lauri, Triin/AEB-3726-2022; Poder, Kaire/G-5131-2016</t>
  </si>
  <si>
    <t>Lauri, Triin/0000-0002-2459-0856; Poder, Kaire/0000-0001-6578-4852</t>
  </si>
  <si>
    <t>Personal Post-doctoral Research Funding (PUTJD) [PUTJD953]; Estonian Business School</t>
  </si>
  <si>
    <t>Personal Post-doctoral Research Funding (PUTJD); Estonian Business School</t>
  </si>
  <si>
    <t>This research was funded by Personal Post-doctoral Research Funding (PUTJD) under Grant PUTJD953 and Estonian Business School. We thank participants of the 16th Estonian Economic Association Annual Conference Participants in Summer 2021, the 7th LEER Conference on Education Economics in Leuven and Prof. Busemeyer's group in University of Konstanz for their valuable feedback and discussion. Also, we are thankful for the analysis unit of the Estonian Ministry of Education and Research for their contribution and support in collecting data.</t>
  </si>
  <si>
    <t>10.3390/educsci11120812</t>
  </si>
  <si>
    <t>XW9FQ</t>
  </si>
  <si>
    <t>gold, Green Published</t>
  </si>
  <si>
    <t>WOS:000735916000001</t>
  </si>
  <si>
    <t>Kang, J; Salonen, A; Tolppanen, S; Scheersoi, A; Hense, J; Rannikmäe, M; Soobard, R; Keinonen, T</t>
  </si>
  <si>
    <t>Kang, Jingoo; Salonen, Anssi; Tolppanen, Sakari; Scheersoi, Annette; Hense, Jonathan; Rannikmae, Miia; Soobard, Regina; Keinonen, Tuula</t>
  </si>
  <si>
    <t>Effect of Embedded Careers Education in Science Lessons on Students' Interest, Awareness, and Aspirations</t>
  </si>
  <si>
    <t>INTERNATIONAL JOURNAL OF SCIENCE AND MATHEMATICS EDUCATION</t>
  </si>
  <si>
    <t>STEM aspiration; Career awareness; Embedded career education</t>
  </si>
  <si>
    <t>STEM; SCIENTISTS; ATTITUDE; GENDER; SCHOOL</t>
  </si>
  <si>
    <t>In the last decades, secondary school students have indicated a low interest in science and a lack of awareness of authentic science careers that may impede their aspiration to work in science-related fields in future. To raise students' aspirations, several studies used context-based approaches, but few integrated career aspects into the school curricula. Accordingly, this study aimed to promote lower secondary school students' interest in and awareness of science careers by introducing science career-related scenarios reflected in a real-world context as embedded careers education in science lessons. In this study, we explored the effect of the interventions on students' interest, awareness, and aspirations towards science careers using Estonian, Finnish, and German datasets. According to the results, the students participating in the project indicated a higher interest in science, aspiration towards science careers, and awareness of future careers than those who did not experience the embedded science career interventions. Also, the results showed that when students got more information about science careers at school, their interest in science was more easily transferred to their aspirations in science studies and careers. Thus, this result emphasizes the importance of fostering awareness of science careers at lower secondary schools in order to inspire young learners to engage in science studies and works in future.</t>
  </si>
  <si>
    <t>[Kang, Jingoo; Salonen, Anssi; Tolppanen, Sakari; Keinonen, Tuula] Univ Eastern Finland, Sch Appl Educ Sci &amp; Teacher Educ, Joensuu, Finland; [Scheersoi, Annette; Hense, Jonathan] Univ Bonn, Biol Educ, Bonn, Germany; [Rannikmae, Miia; Soobard, Regina] Univ Tartu, Ctr Sci Educ, Tartu, Estonia</t>
  </si>
  <si>
    <t>University of Eastern Finland; University of Bonn; University of Tartu</t>
  </si>
  <si>
    <t>Kang, J (corresponding author), Univ Eastern Finland, Sch Appl Educ Sci &amp; Teacher Educ, Joensuu, Finland.</t>
  </si>
  <si>
    <t>jingoo.kang@uef.fi</t>
  </si>
  <si>
    <t>Tolppanen, Sakari/GRS-3956-2022; Kang, Jingoo/S-5990-2016</t>
  </si>
  <si>
    <t>Kang, Jingoo/0000-0002-7391-3113; Scheersoi, Annette/0000-0002-5791-1142</t>
  </si>
  <si>
    <t>European Union [665100]; University of Eastern Finland (UEF); Kuopio University Hospital</t>
  </si>
  <si>
    <t>European Union(European Union (EU)); University of Eastern Finland (UEF); Kuopio University Hospital</t>
  </si>
  <si>
    <t>Open access funding provided by University of Eastern Finland (UEF) including Kuopio University Hospital. This project has received funding from the European Union's Horizon 2020 research and innovation program under grant agreement no. 665100.</t>
  </si>
  <si>
    <t>1571-0068</t>
  </si>
  <si>
    <t>1573-1774</t>
  </si>
  <si>
    <t>INT J SCI MATH EDUC</t>
  </si>
  <si>
    <t>Int. J. Sci. Math. Educ.</t>
  </si>
  <si>
    <t>JAN</t>
  </si>
  <si>
    <t>10.1007/s10763-021-10238-2</t>
  </si>
  <si>
    <t>NOV 2021</t>
  </si>
  <si>
    <t>7Q6KA</t>
  </si>
  <si>
    <t>WOS:000722969900001</t>
  </si>
  <si>
    <t>Pedaste, M; Leijen, A; Kivirand, T; Nelis, P; Malva, L</t>
  </si>
  <si>
    <t>Pedaste, Margus; Leijen, Ali; Kivirand, Tiina; Nelis, Pille; Malva, Liina</t>
  </si>
  <si>
    <t>School leaders' vision is the strongest predictor of their attitudes towards inclusive education practice</t>
  </si>
  <si>
    <t>INTERNATIONAL JOURNAL OF INCLUSIVE EDUCATION</t>
  </si>
  <si>
    <t>Inclusive education; attitudes; school leaders; factor analysis; SEM analysis</t>
  </si>
  <si>
    <t>PRESCHOOL CLASSROOMS; STUDENTS; PRINCIPALS; VALIDATION; BELIEFS; CONTEXT; SCALE</t>
  </si>
  <si>
    <t>School leaders have an important role in supporting implementation of inclusive education practices in schools. Therefore, it is necessary to understand how school leaders' attitudes towards inclusive education are formed. We used the Attitudes Toward Inclusive Education Scale that was developed to measure different facets of attitudes towards inclusive education for all students. The instrument was completed by 301 school leaders in Estonia. Three factors describing attitudes in facets of inclusive education practices, vision, and supports were distinguished. Structural Equation Modelling revealed that school leaders' practices towards implementing inclusive education approaches are driven more strongly by their vision than the support available to them, although both aspects have a significant effect on their attitudes towards these practices. However, participation in in-service courses focusing on inclusive education and working as a school leader in a special school had negative association with school leaders' attitudes towards inclusive education practices.</t>
  </si>
  <si>
    <t>[Pedaste, Margus; Leijen, Ali; Kivirand, Tiina; Nelis, Pille; Malva, Liina] Univ Tartu, Inst Educ, Tartu, Estonia</t>
  </si>
  <si>
    <t>Pedaste, M (corresponding author), Univ Tartu, Inst Educ, Tartu, Estonia.</t>
  </si>
  <si>
    <t>margus.pedaste@ut.ee</t>
  </si>
  <si>
    <t>Pedaste, Margus/0000-0002-5087-9637; Malva, Liina/0000-0002-9731-8247; Leijen, Ali/0000-0001-5708-3837</t>
  </si>
  <si>
    <t>EEA Grants 2014-2021</t>
  </si>
  <si>
    <t>This study was supported by grants received from EEA Grants 2014-2021 to the project titled `Developing and enhancing the teaching quality of inclusive education curriculum.'</t>
  </si>
  <si>
    <t>1360-3116</t>
  </si>
  <si>
    <t>1464-5173</t>
  </si>
  <si>
    <t>INT J INCLUSIVE EDUC</t>
  </si>
  <si>
    <t>Int. J. Incl. Educ.</t>
  </si>
  <si>
    <t>2021 OCT 26</t>
  </si>
  <si>
    <t>10.1080/13603116.2021.1994661</t>
  </si>
  <si>
    <t>OCT 2021</t>
  </si>
  <si>
    <t>WP3LC</t>
  </si>
  <si>
    <t>WOS:000713036600001</t>
  </si>
  <si>
    <t>Soomere, T; Karm, M</t>
  </si>
  <si>
    <t>Soomere, Triinu; Karm, Mari</t>
  </si>
  <si>
    <t>PhD students' conversations that lead to learning about teaching: the interplay of formal and informal learning</t>
  </si>
  <si>
    <t>INTERNATIONAL JOURNAL FOR ACADEMIC DEVELOPMENT</t>
  </si>
  <si>
    <t>Conversations about teaching; doctoral students; formal learning; informal learning</t>
  </si>
  <si>
    <t>SIGNIFICANT NETWORKS; TEACHERS</t>
  </si>
  <si>
    <t>Both formal and informal learning activities contribute to learning about teaching. Formal learning occurs during pedagogical courses and may change teachers' approaches to teaching. Informal learning in the form of conversations can also foster learning about teaching. This qualitative study explored the significance of a formal pedagogical course on informal conversations that led to learning about teaching. Twenty-five Estonian doctoral students participated in the study. The results indicated that formal learning has significance on informal learning in shaping conversations that led to learning about teaching. Specifically, the themes understanding the significance of talking about teaching and sharing insights about teaching were central in PhD students' conversations.</t>
  </si>
  <si>
    <t>[Soomere, Triinu] Estonian Aviat Acad, Tartu, Estonia; [Karm, Mari] Univ Tartu, Inst Educ, Tartu, Estonia</t>
  </si>
  <si>
    <t>Soomere, T (corresponding author), Estonian Aviat Acad, Tartu, Estonia.</t>
  </si>
  <si>
    <t>triinusoomere@hotmail.com</t>
  </si>
  <si>
    <t>Soomere, Triinu/0000-0002-3483-0630</t>
  </si>
  <si>
    <t>European Union ERASMUS+ program [2016-1-SK01KA203-022551]; project Extending and reinforcing good practice in teacher development</t>
  </si>
  <si>
    <t>European Union ERASMUS+ program(European Union (EU)); project Extending and reinforcing good practice in teacher development</t>
  </si>
  <si>
    <t>This work was supported by the project Extending and reinforcing good practice in teacher development co-funded by European Union ERASMUS+ program [number 2016-1-SK01KA203-022551].</t>
  </si>
  <si>
    <t>1360-144X</t>
  </si>
  <si>
    <t>1470-1324</t>
  </si>
  <si>
    <t>INT J ACAD DEV</t>
  </si>
  <si>
    <t>Int. J. Acad. Dev.</t>
  </si>
  <si>
    <t>JUL 3</t>
  </si>
  <si>
    <t>10.1080/1360144X.2021.1951738</t>
  </si>
  <si>
    <t>AUG 2021</t>
  </si>
  <si>
    <t>UE7VW</t>
  </si>
  <si>
    <t>WOS:000684726500001</t>
  </si>
  <si>
    <t>Roos, L; Trasberg, K; Koiv, K; Säre, E</t>
  </si>
  <si>
    <t>Roos, Liana; Trasberg, Karmen; Koiv, Kristi; Sare, Egle</t>
  </si>
  <si>
    <t>Characteristics of powerful learning environments in VET transition program for at-risk students: qualitative insights from teachers and support specialists implementing the program</t>
  </si>
  <si>
    <t>EMPIRICAL RESEARCH IN VOCATIONAL EDUCATION AND TRAINING</t>
  </si>
  <si>
    <t>Transition program; At-risk students; Powerful learning environments; Vocational education and training</t>
  </si>
  <si>
    <t>VOCATIONAL-EDUCATION; YOUNG-PEOPLE</t>
  </si>
  <si>
    <t>At-risk students like those with special educational needs, learning difficulties, or pupils at risk of exclusion frequently struggle in transition from basic to secondary vocational education and training, often due to poor personal, learning and social skills. Therefore, several countries implement transition programs like the choice of profession training (CoPT) in Estonia to support youngsters' readiness to continue their studies. This study aimed to identify how the characteristics of powerful learning environments in vocational education (PoLEVE) appear in CoPT in VET teachers and support specialists' experiences. The deductive thematic analysis of 16 semistructured interviews illuminated the development of learning-, life-, cooperation- and self-determinations skills through adaptive teaching and learning support in a safe and positive learning community. Nevertheless, the results also call for empowering at-risk students to cope independently, supporting their construction of vocational knowledge through reflective dialogue and intellectually challenging problem-solving.</t>
  </si>
  <si>
    <t>[Roos, Liana; Trasberg, Karmen; Koiv, Kristi; Sare, Egle] Univ Tartu, Inst Educ, Salme 1a, EE-50103 Tartu, Estonia</t>
  </si>
  <si>
    <t>Roos, L (corresponding author), Univ Tartu, Inst Educ, Salme 1a, EE-50103 Tartu, Estonia.</t>
  </si>
  <si>
    <t>liana.roos@ut.ee</t>
  </si>
  <si>
    <t>Roos, Liana/0000-0001-5083-4431</t>
  </si>
  <si>
    <t>1877-6345</t>
  </si>
  <si>
    <t>EMPIR RES VOCAT EDUC</t>
  </si>
  <si>
    <t>Empir. Res. Vocat. Educ.</t>
  </si>
  <si>
    <t>AUG 13</t>
  </si>
  <si>
    <t>10.1186/s40461-021-00123-1</t>
  </si>
  <si>
    <t>UC7FC</t>
  </si>
  <si>
    <t>WOS:000686686400001</t>
  </si>
  <si>
    <t>Uibu, M; Kalma, M; Mägi, K; Kull, M</t>
  </si>
  <si>
    <t>Uibu, Marko; Kalma, Maarja; Magi, Katrin; Kull, Merike</t>
  </si>
  <si>
    <t>Physical Activity in the Classroom: Schoolchildren's Perceptions of Existing Practices and New Opportunities</t>
  </si>
  <si>
    <t>SCANDINAVIAN JOURNAL OF EDUCATIONAL RESEARCH</t>
  </si>
  <si>
    <t>Physical activity; movement integration; academic lessons; students; focus groups; teaching methods</t>
  </si>
  <si>
    <t>SCHOOL DAY; EXERCISE BREAKS; CHILDREN; MOVEMENT; HEALTH; INTERVENTION; COGNITION; OUTCOMES; PROGRAM; YOUTH</t>
  </si>
  <si>
    <t>Engaging key stakeholders, including students into the process of school-based physical activity (PA) intervention planning is considered important. The present study was part of the preparatory phase of the Estonian Schools in Motion pilot programme and aimed to examine students' perspective of PA opportunities in the classroom. Based on 17 focus group interviews with 92 Estonian children aged 8-15, the results demonstrate that although PA is not yet a natural part of academic lessons in Estonia, students are eager and motivated to practise more PA. Even though they do not associate PA and academic lessons in general, they can come up with a wide range of activities that could make learning process more physically active. Students could identify several activities from incidental and content-related movement to games and energy breaks which helps to broaden the scope of classroom PA.</t>
  </si>
  <si>
    <t>[Uibu, Marko] Univ Tartu, Inst Social Studies, Tartu, Estonia; [Kalma, Maarja; Magi, Katrin; Kull, Merike] Univ Tartu, Inst Sport Sci &amp; Physiotherapy, Tartu, Estonia</t>
  </si>
  <si>
    <t>University of Tartu; University of Tartu</t>
  </si>
  <si>
    <t>Uibu, M (corresponding author), Univ Tartu, Inst Social Studies, Tartu, Estonia.</t>
  </si>
  <si>
    <t>uibu@ut.ee</t>
  </si>
  <si>
    <t>EEA Grants/Norway Grants; European Regional Development Fund; Estonian Ministry of Education and Science [IUT 20-58]</t>
  </si>
  <si>
    <t>EEA Grants/Norway Grants; European Regional Development Fund(European Union (EU)); Estonian Ministry of Education and Science(Ministry of Education and Research, Estonia)</t>
  </si>
  <si>
    <t>This work was supported by EEA Grants/Norway Grants; European Regional Development Fund; Estonian Ministry of Education and Science [grant number IUT 20-58].</t>
  </si>
  <si>
    <t>0031-3831</t>
  </si>
  <si>
    <t>1470-1170</t>
  </si>
  <si>
    <t>SCAND J EDUC RES</t>
  </si>
  <si>
    <t>Scand. J. Educ. Res.</t>
  </si>
  <si>
    <t>NOV 10</t>
  </si>
  <si>
    <t>10.1080/00313831.2021.1958376</t>
  </si>
  <si>
    <t>JUL 2021</t>
  </si>
  <si>
    <t>6E2EO</t>
  </si>
  <si>
    <t>WOS:000678377000001</t>
  </si>
  <si>
    <t>Kollom, K; Tammets, K; Scheffel, M; Tsai, YS; Jivet, I; Muñoz-Merino, PJ; Moreno-Marcos, PM; Whitelock-Wainwright, A; Calleja, AR; Gasevic, D; Kloos, CD; Drachsler, H; Ley, T</t>
  </si>
  <si>
    <t>Kollom, Kaire; Tammets, Kairit; Scheffel, Maren; Tsai, Yi-Shan; Jivet, Ioana; Munoz-Merino, Pedro J.; Moreno-Marcos, Pedro Manuel; Whitelock-Wainwright, Alexander; Calleja, Adolfo Ruiz; Gasevic, Dragan; Kloos, Carlos Delgado; Drachsler, Hendrik; Ley, Tobias</t>
  </si>
  <si>
    <t>A four-country cross-case analysis of academic staff expectations about learning analytics in higher education</t>
  </si>
  <si>
    <t>INTERNET AND HIGHER EDUCATION</t>
  </si>
  <si>
    <t>Learning analytics; Academic staff; Expectations; Higher education; Questionnaire; Focus groups</t>
  </si>
  <si>
    <t>DESIGN IMPLICATIONS; STRATEGIES</t>
  </si>
  <si>
    <t>The purpose of this paper is to explore the expectations of academic staff to learning analytics services from an ideal as well as a realistic perspective. This mixed-method study focused on a cross-case analysis of staff from Higher Education Institutions from four European universities (Spain, Estonia, Netherlands, UK). While there are some differences between the countries as well as between ideal and predicted expectations, the overarching results indicate that academic staff sees learning analytics as a tool to understand the learning activities and possibility to provide feedback for the students and adapt the curriculum to meet learners' needs. However, one of the findings from the study across cases is the generally consistently low expectation and desire for academic staff to be obligated to act based on data that shows students being at risk of failing or under-performing.</t>
  </si>
  <si>
    <t>[Kollom, Kaire; Tammets, Kairit; Ley, Tobias] Tallinn Univ, Tallinn, Estonia; [Scheffel, Maren] Ruhr Univ Bochum, Bochum, Germany; [Tsai, Yi-Shan; Gasevic, Dragan] Monash Univ, Clayton, Vic, Australia; [Jivet, Ioana; Drachsler, Hendrik] Open Univ, Heerlen, Netherlands; [Jivet, Ioana] Delft Univ Technol, Delft, Netherlands; [Munoz-Merino, Pedro J.; Moreno-Marcos, Pedro Manuel; Whitelock-Wainwright, Alexander; Kloos, Carlos Delgado] Univ Carlos III Madrid, Leganes, Spain; [Calleja, Adolfo Ruiz] Univ Valladolid, Valladolid, Spain; [Gasevic, Dragan] Univ Edinburgh, Edinburgh, Midlothian, Scotland; [Gasevic, Dragan] King Abdulaziz Univ, Jeddah, Saudi Arabia; [Kollom, Kaire; Tammets, Kairit; Drachsler, Hendrik] German Inst Int Educ Res DIPF, Frankfurt, Germany</t>
  </si>
  <si>
    <t>Tallinn University; Ruhr University Bochum; Monash University; Open University Netherlands; Delft University of Technology; Universidad Carlos III de Madrid; Universidad de Valladolid; University of Edinburgh; King Abdulaziz University; German Institute for International Educational Research</t>
  </si>
  <si>
    <t>Kollom, K (corresponding author), Tallinn Univ, Tallinn, Estonia.</t>
  </si>
  <si>
    <t>kaire.kollom@tlu.ee; kairit@tlu.ee; maren.scheffel@rub.de; Yi-Shan.Tsai@monash.edu; ioana.jivet@ou.nl; pedmume@it.uc3m.es; pemoreno@it.uc3m.es; alex.wainwright@monash.edu; adolfo@gsic.uva.es; dragan.gasevic@monash.edu; cdk@it.uc3m.es; hendrik.drachsler@ou.nl; tley@tlu.ee</t>
  </si>
  <si>
    <t>Delgado Kloos, Carlos/C-2876-2011; Ley, Tobias/F-9944-2011; Moreno-Marcos, Pedro Manuel/J-4252-2018; Jivet, Ioana/AAW-7088-2021</t>
  </si>
  <si>
    <t>Delgado Kloos, Carlos/0000-0003-4093-3705; Ley, Tobias/0000-0002-2804-2304; Moreno-Marcos, Pedro Manuel/0000-0003-0835-1414; Jivet, Ioana/0000-0002-8715-2642; Kollom, Kaire/0000-0002-2248-6078; Drachsler, Hendrik/0000-0001-8407-5314</t>
  </si>
  <si>
    <t>Erasmus+ Programme of the European Union [562080-EPP-1-2015-1-BEEPPKA3-PI-FORWARD]</t>
  </si>
  <si>
    <t>Erasmus+ Programme of the European Union(Erasmus+)</t>
  </si>
  <si>
    <t>Acknowledgement The data underlying this manuscript was collected in the SHEILA project cofunded by the Erasmus+ Programme of the European Union [562080EPP120151BEEPPKA3PIFORWARD] .</t>
  </si>
  <si>
    <t>ELSEVIER SCIENCE INC</t>
  </si>
  <si>
    <t>STE 800, 230 PARK AVE, NEW YORK, NY 10169 USA</t>
  </si>
  <si>
    <t>1096-7516</t>
  </si>
  <si>
    <t>1873-5525</t>
  </si>
  <si>
    <t>INTERNET HIGH EDUC</t>
  </si>
  <si>
    <t>Internet High. Educ.</t>
  </si>
  <si>
    <t>10.1016/j.iheduc.2020.100788</t>
  </si>
  <si>
    <t>WD9LO</t>
  </si>
  <si>
    <t>Green Published, Green Accepted</t>
  </si>
  <si>
    <t>WOS:000705254100006</t>
  </si>
  <si>
    <t>Classroom, media and church: explainng the achievement differences in civic knowledge in bilingual school system of Estonia</t>
  </si>
  <si>
    <t>LARGE-SCALE ASSESSMENTS IN EDUCATION</t>
  </si>
  <si>
    <t>Minority achievement gap; Bilingual school system; Hierarchical modelling; Multivariate imputations; Russian-language schools; ICCS</t>
  </si>
  <si>
    <t>POLITICAL-PARTICIPATION; MISSING DATA; MASS-MEDIA; ENGAGEMENT; IMPUTATION; LANGUAGE; POLICY</t>
  </si>
  <si>
    <t>This study investigates civic and citizenship education in a unique post-Communist context-in the bilingual education system of Estonia. Estonia continues to have a bilingual school system where there are Estonian and Russian language schools in parallel. While Estonian language school students are ranked very high in international comparisons, there is a significant difference between the achievement of Estonian and Russian language school students. We claim that this minority achievement gap in the performance of civic and citizenship knowledge is in addition to family background characteristics explained by behavioral and attitudinal factors that are moderated by the school language. Behavioral and attitudinal independent variables that we consider relevant in our analysis are classroom climate, trust in various media channels, and students' beliefs in the influence of religion. We rely on hierarchical modeling to capture the embedded data and aim to explain how the different layers (school- and student level) interact and impact civic knowledge. We show that an open classroom is beneficial to students and part of the gap can be explained by Russian school students' lower involvement in such practices. The strength of the belief in the influence of religion, on the contrary, is hurting students, despite that the negative effect is smaller for minority students there is a higher aggregate negative effect of it and therefore it also contributes to the minority achievement gap. Media trust indicators explain the gap marginally while the high trust of social media hurts students' civic knowledge scores-still more Russian school students trust social media more than Estonian school students.</t>
  </si>
  <si>
    <t>[Poder, Kaire] Estonian Estonian Business Sch, Methods Lab, Lauteri Rd, Tallinn, Estonia; [Lauri, Triin] Tallinn Univ, Sch Governance Law &amp; Soc, Narva Rd, Tallinn, Estonia; [Lauri, Triin] Univ Konstanz, Univ Str, Constance, Germany</t>
  </si>
  <si>
    <t>Tallinn University; University of Konstanz</t>
  </si>
  <si>
    <t>Poder, K (corresponding author), Estonian Estonian Business Sch, Methods Lab, Lauteri Rd, Tallinn, Estonia.</t>
  </si>
  <si>
    <t>kaire.poder@ebs.ee</t>
  </si>
  <si>
    <t>Lauri, Triin/AEB-3726-2022; Põder, Kaire/IAN-8847-2023; Poder, Kaire/G-5131-2016</t>
  </si>
  <si>
    <t>Grant IEA International Civic and Citizenship Education Study [TF514]; EBS base-financing grant</t>
  </si>
  <si>
    <t>Grant IEA International Civic and Citizenship Education Study; EBS base-financing grant</t>
  </si>
  <si>
    <t>This work was supported by the Grant TF514 IEA International Civic and Citizenship Education Study (Schulz et al. 2018a) and an EBS base-financing grant.</t>
  </si>
  <si>
    <t>2196-0739</t>
  </si>
  <si>
    <t>LARGE-SCALE ASSESS E</t>
  </si>
  <si>
    <t>Large-Scale Assess. Educ.</t>
  </si>
  <si>
    <t>FEB 27</t>
  </si>
  <si>
    <t>10.1186/s40536-021-00096-3</t>
  </si>
  <si>
    <t>QN2XY</t>
  </si>
  <si>
    <t>WOS:000622330300001</t>
  </si>
  <si>
    <t>Ryazantsev, SV; Gadzhimuradova, GI</t>
  </si>
  <si>
    <t>Ryazantsev, S. V.; Gadzhimuradova, G. I.</t>
  </si>
  <si>
    <t>RUSSOPHONE IMMIGRATION TO FINLAND: NEW FORMS, TRENDS, AND CONSEQUENCES</t>
  </si>
  <si>
    <t>BALTIC REGION</t>
  </si>
  <si>
    <t>labour immigration; marriage immigration; student immigration; Finland; Russia; EU; integration of immigrants; migration crisis; immigration policy; Russian-speaking immigrants</t>
  </si>
  <si>
    <t>MIGRATION</t>
  </si>
  <si>
    <t>Until the 1960s, Finland was more often the country of origin than the country of destination. Once a depressed area, it soon turned into a welfare state, becoming with international migrants. Since Finland's labour market and society are beset with demographic problems, the country gladly accepts labour migrants, particularly those from neighbouring states. Most EU immigrants coming to Finland are Estonians. Immigration from without the EU - from Russia and other former Soviet countries - has, however, an even greater potential. Non-EU immigration falls into several categories from seasonal labour migration to the relocation of top specialists and entrepreneurs. Currently, family reunions, marriages, and student and labour migration account for most migration from Russia to Finland. This article attempts to study immigration to Finland from neighbouring countries, primarily from Russia. The result of the study is an analysis of principal channels of international migration to Finland. These are family reunion, student migration, top specialist relocation, and the expansion of Russian business. Finland is in dire need of healthcare specialists, researchers, business development and IT specialists, and other professionals. For example, Russia-bordering Finnish regions lack upper and middle-level healthcare specialists. The focus of the study is on the professional and socio-demographic structure of labour migration to Finland and the country's migration policy on the adaptation and integration of Russian-speaking immigrants. The article gives a general picture of Finland's migration policy on labour migration from Russia and other countries. In collecting and processing materials, data from official websites of Finland's Migration Service and Employment Service, the database of Statistics Finland, the Organisation for Economic Cooperation and Development, and the Finnish National Agency for Education were used.</t>
  </si>
  <si>
    <t>[Ryazantsev, S. V.] MGIMO Univ, Minist Foreign Affairs Russia, Dept Demog &amp; Migrat Policy, 76 Vernadskogo Pr, Moscow 119454, Russia; [Gadzhimuradova, G. I.] MGIMO Univ, Minist Foreign Affairs Russia, 76 Vernadskogo Pr, Moscow 119454, Russia; [Ryazantsev, S. V.; Gadzhimuradova, G. I.] Russian Acad Sci, Inst Demog Res, Fed Ctr Theoret &amp; Appl Sociol, 6 Fotievoy St, Moscow 119333, Russia</t>
  </si>
  <si>
    <t>MGIMO University; MGIMO University; Russian Academy of Sciences; Federal Center of Theoretical &amp; Applied Sociology - FCTAS</t>
  </si>
  <si>
    <t>Ryazantsev, SV (corresponding author), MGIMO Univ, Minist Foreign Affairs Russia, Dept Demog &amp; Migrat Policy, 76 Vernadskogo Pr, Moscow 119454, Russia.;Ryazantsev, SV (corresponding author), Russian Acad Sci, Inst Demog Res, Fed Ctr Theoret &amp; Appl Sociol, 6 Fotievoy St, Moscow 119333, Russia.</t>
  </si>
  <si>
    <t>riazan@mail.ru; gadzhimuradova7@gmail.com</t>
  </si>
  <si>
    <t>Ryazantsev, Sergey/F-7205-2014</t>
  </si>
  <si>
    <t>Ryazantsev, Sergey/0000-0001-5306-8875</t>
  </si>
  <si>
    <t>Ministry of Science and Higher Education of the Russian Federation [075-15-2020-930]</t>
  </si>
  <si>
    <t>Ministry of Science and Higher Education of the Russian Federation</t>
  </si>
  <si>
    <t>The article was prepared within the framework of a grant provided by the Ministry of Science and Higher Education of the Russian Federation (Grant Agreement No. 075-15-2020-930 of 11/16/2020).</t>
  </si>
  <si>
    <t>IMMANUEL KANT BALTIC FEDERAL UNIV</t>
  </si>
  <si>
    <t>KALININGRAD</t>
  </si>
  <si>
    <t>UL A NEVSKOGO, 14, KAB 500, KALININGRAD, 236041, RUSSIA</t>
  </si>
  <si>
    <t>2079-8555</t>
  </si>
  <si>
    <t>2310-0524</t>
  </si>
  <si>
    <t>BALT REG</t>
  </si>
  <si>
    <t>Balt. Reg.</t>
  </si>
  <si>
    <t>10.5922/2079-8555-2021-2-8</t>
  </si>
  <si>
    <t>Area Studies</t>
  </si>
  <si>
    <t>YT8WJ</t>
  </si>
  <si>
    <t>Green Submitted, gold</t>
  </si>
  <si>
    <t>WOS:000751633700009</t>
  </si>
  <si>
    <t>Kallas, E; Parts, E</t>
  </si>
  <si>
    <t>Kallas, Elina; Parts, Eve</t>
  </si>
  <si>
    <t>From entrepreneurial intention to enterprise creation: the case of Estonia</t>
  </si>
  <si>
    <t>JOURNAL OF ENTREPRENEURSHIP IN EMERGING ECONOMIES</t>
  </si>
  <si>
    <t>Estonia; Entrepreneurship; Entrepreneurial intention and action; Perception of entrepreneurship environment; L26</t>
  </si>
  <si>
    <t>DETERMINANTS; ENVIRONMENT; TRANSITION; KNOWLEDGE; STUDENTS; ROLES</t>
  </si>
  <si>
    <t>Purpose The present paper aims to identify a set of cognitive and contextual characteristics that explain entrepreneurial intentions, actions and venture creation, thereby covering three successive stages of becoming an entrepreneur. Design/methodology/approach The analysis is based on entrepreneurship data from a self-reported online survey (n = 1,492) gathered among the Estonian population in 2017. The authors use an exploratory factor analysis to reduce initial survey responses about the external environment into latent factors. Linear regression models are applied to predict the determinants of entrepreneurial intention and actions, whereas the logit model is applied to find out the determinants of being or not being an entrepreneur. Findings Younger people, respondents with vocational education and the unemployed have a higher intention to start up. Men are more active than women in the second stage of taking real action, whereas middle-aged respondents and managers are less active. In the final stage of enterprise creation, men become more likely entrepreneurs, whereas younger people and those who do not have higher education become less likely entrepreneurs. Entrepreneurial attitudes and competencies as preconditional factors of entrepreneurial readiness have a positive effect in all three stages. The role of motivation appeared to be controversial - it has a weak positive effect on the intention stage but a strong negative effect on the action stage, becoming insignificant in the final stage of becoming an entrepreneur. In the final stage, taking real action has the strongest positive effect. Regarding differences between entrepreneurs and non-entrepreneurs, entrepreneurs have a more positive perception of the business environment and the ease of doing business, including the simplicity of entrepreneurship-related legislation. On the other hand, entrepreneurs are more skeptical about the availability of financial resources, and they perceive public attitudes and the role of entrepreneurs in a society less positively. Research limitations/implications As data of this study originates from a survey, the sample may not represent the whole population. This might limit the extent to which the conclusions of this study can be generalized. Also, the study's data do not enable us to consider all potential factors that may affect entrepreneurial intention, action and venture creation. For example, the authors do not consider the effect of income or differences between opportunity and necessity entrepreneurship because of data limitations. Practical implications This study focuses on environmental obstacles and individual restrictions that are important in different stages of becoming an entrepreneur. In terms of policy implications, providing better financing opportunities both from private and public institutions and keeping entrepreneurship legislation simple and transparent have the utmost importance in increasing the share of entrepreneurs and entrepreneurship-related benefits in society. The younger population's high entrepreneurial intentions should be transferred more effectively into real actions toward starting up, paired with supportive entrepreneurship education. Social implications The study results show that developing positive attitudes towards entrepreneurship and providing relevant competencies through the education system are relevant factors in all stages of becoming an entrepreneur, thus enabling entrepreneurial activities in society. Originality/value First, the authors investigate the factors of entrepreneurship separately during the three stages in the journey of becoming an entrepreneur, starting from intentions, followed by preparation actions and finalized by real enterprise creation. Second, the analysis of this study is based on the original Environment-Readiness Entrepreneurship Intention model, which emphasizes the role of the external environment in entrepreneurial processes. Ten factors of the external environment are extracted using exploratory analysis instead of using three traditional predefined factors of the economic, political and socio-cultural environment. Third, our focus on Estonia broadens the knowledge about entrepreneurship in the Central and Eastern European region in general and in the Baltic region, more specifically.</t>
  </si>
  <si>
    <t>[Kallas, Elina] Harvard Univ, Davis Ctr Russian &amp; Eurasian Studies, Cambridge, MA 02138 USA; [Parts, Eve] Univ Tartu, Sch Econ &amp; Business Adm, Tartu, Estonia</t>
  </si>
  <si>
    <t>Harvard University; University of Tartu</t>
  </si>
  <si>
    <t>Kallas, E (corresponding author), Harvard Univ, Davis Ctr Russian &amp; Eurasian Studies, Cambridge, MA 02138 USA.</t>
  </si>
  <si>
    <t>elina.kallas@ut.ee; eve.parts@ut.ee</t>
  </si>
  <si>
    <t>Baldissera, Annalisa/AHD-6334-2022</t>
  </si>
  <si>
    <t>2053-4604</t>
  </si>
  <si>
    <t>2053-4612</t>
  </si>
  <si>
    <t>J ENTREP EMERG ECON</t>
  </si>
  <si>
    <t>J. Entrep. Emerg. Econ.</t>
  </si>
  <si>
    <t>NOV 12</t>
  </si>
  <si>
    <t>10.1108/JEEE-07-2020-0235</t>
  </si>
  <si>
    <t>DEC 2020</t>
  </si>
  <si>
    <t>Business</t>
  </si>
  <si>
    <t>Business &amp; Economics</t>
  </si>
  <si>
    <t>WU8BP</t>
  </si>
  <si>
    <t>WOS:000598031100001</t>
  </si>
  <si>
    <t>Joamets, K; Vasquez, MCS</t>
  </si>
  <si>
    <t>Joamets, Kristi; Vasquez, Maria Claudia Solarte</t>
  </si>
  <si>
    <t>Regulatory Framework of the Research-Based Approach to Education in the EU</t>
  </si>
  <si>
    <t>TALTECH JOURNAL OF EUROPEAN STUDIES</t>
  </si>
  <si>
    <t>digital age education; educational policy; EU regulatory strategy; functional institutional analysis; research-based education; research universities</t>
  </si>
  <si>
    <t>RESEARCH-TEACHING NEXUS; UNIVERSITIES; PERCEPTIONS; EXPLORATION; CHALLENGES; MANAGEMENT; STRENGTHEN</t>
  </si>
  <si>
    <t>Higher education institutions around the world have embarked on complex journeys of organizational change to facilitate the transition towards a more competent and educated society, especially one able to adapt to advanced and sustainable political, economic and sociotechnical paradigms. in this context, leading universities have adopted the Research-Based (RB) approach as a fundamental component of their strategies to bring closer together their main educational activities: teaching, learning and research. However, in spite of ample efforts, serious shortcomings at the implementation level are commonly reported. Especially revealing are the students' limited self-reliance, confidence, and academic research and writing skills documented in the literature. This article examines and updates the concept of Research-Based maps and explores the multilevel regulatory framework that has conditioned the implementation and alignment of educational initiatives, including the institutional arrangements that are common in public universities in the European union, and in Estonia, as an example. it enhances the understanding of complex institutional and regulatory interactions in general, emphasizing the importance of reflexive and well justified normative determination.</t>
  </si>
  <si>
    <t>[Joamets, Kristi; Vasquez, Maria Claudia Solarte] Tallinn Univ Technol, Sch Business &amp; Governance, Dept Law, Akad Tee 3, EE-12618 Tallinn, Estonia</t>
  </si>
  <si>
    <t>Tallinn University of Technology</t>
  </si>
  <si>
    <t>Joamets, K (corresponding author), Tallinn Univ Technol, Sch Business &amp; Governance, Dept Law, Akad Tee 3, EE-12618 Tallinn, Estonia.</t>
  </si>
  <si>
    <t>kristi.joamets@taltech.ee; maria.solarte@taltech.ee</t>
  </si>
  <si>
    <t>Vásquez, María/JDN-2315-2023; vasquez, maria/GVS-9518-2022; Joamets, Kristi/ABG-4855-2021; Solarte Vasquez, Maria Claudia/AAB-2752-2022</t>
  </si>
  <si>
    <t>Solarte Vasquez, Maria Claudia/0000-0003-3094-4857</t>
  </si>
  <si>
    <t>SCIENDO</t>
  </si>
  <si>
    <t>BOGUMILA ZUGA 32A, WARSAW, MAZOVIA, POLAND</t>
  </si>
  <si>
    <t>2674-4600</t>
  </si>
  <si>
    <t>2674-4619</t>
  </si>
  <si>
    <t>TALTECH J EUR STUD</t>
  </si>
  <si>
    <t>TalTech J. Eur. Stud.</t>
  </si>
  <si>
    <t>10.1515/bjes-2020-0024</t>
  </si>
  <si>
    <t>Political Science</t>
  </si>
  <si>
    <t>Government &amp; Law</t>
  </si>
  <si>
    <t>PP1YJ</t>
  </si>
  <si>
    <t>gold, Green Submitted</t>
  </si>
  <si>
    <t>WOS:000605663900006</t>
  </si>
  <si>
    <t>Vinter, K; Aus, K; Arro, G</t>
  </si>
  <si>
    <t>Vinter, Kati; Aus, Kati; Arro, Grete</t>
  </si>
  <si>
    <t>Adolescent girls' and boys' academic burnout and its associations with cognitive emotion regulation strategies</t>
  </si>
  <si>
    <t>EDUCATIONAL PSYCHOLOGY</t>
  </si>
  <si>
    <t>Academic burnout; cognitive emotion regulation strategies; gender differences; middle school</t>
  </si>
  <si>
    <t>HIGH-SCHOOL-STUDENTS; DEPRESSIVE SYMPTOMS; GENDER-DIFFERENCES; AGE-DIFFERENCES; SEX-DIFFERENCES; STRESS; METAANALYSIS; ACHIEVEMENT; NEUROTICISM; ENGAGEMENT</t>
  </si>
  <si>
    <t>Academic burnout is a serious problem associated with long-term adaptation and falling off the educational track. The current study aimed to examine burnout at two time-points and its associations with cognitive emotion regulation strategies (CERS) frequently used by adolescents (refocus on planning, positive refocusing, rumination) among 326 Estonian middle school students (165 girls). Multigroup SEM of burnout and CERS overall revealed no significant gender differences; rumination yielded most robust associations with burnout for both genders cross-sectionally but only for girls longitudinally. Girls also reported significantly higher levels of burnout, and the overall model showed considerably better explanatory power for girls. In addition to discussing specific gender-differences between CERS and burnout, a case is made to (re)introduce depersonalisation to the assessment of burnout in the school context. Results highlight the practical value of addressing the use of maladaptive CERS and encourage future work on (re)conceptualising specific burnout dimensions in various groups.</t>
  </si>
  <si>
    <t>[Vinter, Kati; Aus, Kati; Arro, Grete] Tallinn Univ, Sch Educ Sci, Narva Rd 25, EE-10120 Tallinn, Estonia</t>
  </si>
  <si>
    <t>Vinter, K (corresponding author), Tallinn Univ, Sch Educ Sci, Narva Rd 25, EE-10120 Tallinn, Estonia.</t>
  </si>
  <si>
    <t>kati.vinter@tlu.ee</t>
  </si>
  <si>
    <t>Arro, Grete/AED-0200-2022</t>
  </si>
  <si>
    <t>Arro, Grete/0000-0002-8825-8588; Vinter, Kati/0000-0003-0092-3350</t>
  </si>
  <si>
    <t>Estonian Ministry of Education and Research; project 'TU TEE - Tallinn University as a promoter of intelligent lifestyle' under activity A5 in the Tallinn University Centre of Excellence in Educational Innovation [2014-2020.4.01.16-0033]</t>
  </si>
  <si>
    <t>Estonian Ministry of Education and Research(Ministry of Education and Research, Estonia); project 'TU TEE - Tallinn University as a promoter of intelligent lifestyle' under activity A5 in the Tallinn University Centre of Excellence in Educational Innovation</t>
  </si>
  <si>
    <t>This research was supported by the Estonian Ministry of Education and Research. Writing of the article was supported by the project 'TU TEE - Tallinn University as a promoter of intelligent lifestyle' [no 2014-2020.4.01.16-0033] under activity A5 in the Tallinn University Centre of Excellence in Educational Innovation.</t>
  </si>
  <si>
    <t>0144-3410</t>
  </si>
  <si>
    <t>1469-5820</t>
  </si>
  <si>
    <t>EDUC PSYCHOL-UK</t>
  </si>
  <si>
    <t>Educ. Psychol.</t>
  </si>
  <si>
    <t>SEP 14</t>
  </si>
  <si>
    <t>10.1080/01443410.2020.1855631</t>
  </si>
  <si>
    <t>NOV 2020</t>
  </si>
  <si>
    <t>WN9EN</t>
  </si>
  <si>
    <t>WOS:000596310000001</t>
  </si>
  <si>
    <t>Anders, J; Has, S; Jerrim, J; Shure, N; Zieger, L</t>
  </si>
  <si>
    <t>Anders, Jake; Has, Silvan; Jerrim, John; Shure, Nikki; Zieger, Laura</t>
  </si>
  <si>
    <t>Is Canada really an education superpower? The impact of non-participation on results from PISA 2015</t>
  </si>
  <si>
    <t>EDUCATIONAL ASSESSMENT EVALUATION AND ACCOUNTABILITY</t>
  </si>
  <si>
    <t>PISA; Non-response</t>
  </si>
  <si>
    <t>ENGLISH PROGRAM; PUPILS</t>
  </si>
  <si>
    <t>The purpose of large-scale international assessments is to compare educational achievement across countries. For such cross-national comparisons to be meaningful, the participating students must be representative of the target population. In this paper, we consider whether this is the case for Canada, a country widely recognised as high performing in the Programme for International Student Assessment (PISA). Our analysis illustrates how the PISA 2015 sample for Canada only covers around half of the 15-year-old population, compared to over 90% in countries like Finland, Estonia, Japan and South Korea. We discuss how this emerges from differences in how children with special educational needs are defined and rules for their inclusion in the study, variation in school participation rates and the comparatively high rates of pupils' absence in Canada during the PISA study. The paper concludes by investigating how Canada's PISA 2015 rank would change under different assumptions about how the non-participating students would have performed were they to have taken the PISA test.</t>
  </si>
  <si>
    <t>[Anders, Jake; Has, Silvan; Jerrim, John; Shure, Nikki; Zieger, Laura] UCL Inst Educ, 20 Bedford Way, London WC1H 0AL, England</t>
  </si>
  <si>
    <t>University of London; University College London; UCL Institute of Education</t>
  </si>
  <si>
    <t>Jerrim, J (corresponding author), UCL Inst Educ, 20 Bedford Way, London WC1H 0AL, England.</t>
  </si>
  <si>
    <t>Jake.Anders@ucl.ac.uk; S.Has@ucl.ae.uk; J.Jerrim@ucl.ac.uk; Nikki.Shure@ucl.ac.uk; L.Zieger@ucl.ac.uk</t>
  </si>
  <si>
    <t>Anders, Jake/I-5576-2013</t>
  </si>
  <si>
    <t>Anders, Jake/0000-0003-0930-2884; Has, Silvan/0000-0002-9529-7665; Jerrim, John/0000-0001-5705-7954; Shure, Dominique/0000-0002-1270-4131</t>
  </si>
  <si>
    <t>SPRINGER HEIDELBERG</t>
  </si>
  <si>
    <t>HEIDELBERG</t>
  </si>
  <si>
    <t>TIERGARTENSTRASSE 17, D-69121 HEIDELBERG, GERMANY</t>
  </si>
  <si>
    <t>1874-8597</t>
  </si>
  <si>
    <t>1874-8600</t>
  </si>
  <si>
    <t>EDUC ASSESS EVAL ACC</t>
  </si>
  <si>
    <t>Educ. Assess. Eval. Account.</t>
  </si>
  <si>
    <t>FEB</t>
  </si>
  <si>
    <t>10.1007/s11092-020-09329-5</t>
  </si>
  <si>
    <t>JUL 2020</t>
  </si>
  <si>
    <t>QK7WI</t>
  </si>
  <si>
    <t>WOS:000552240200001</t>
  </si>
  <si>
    <t>Allas, R; Leijen, Ä; Toom, A</t>
  </si>
  <si>
    <t>Allas, Raili; Leijen, Ali; Toom, Auli</t>
  </si>
  <si>
    <t>Guided reflection procedure as a method to facilitate student teachers' perception of their teaching to support the construction of practical knowledge</t>
  </si>
  <si>
    <t>TEACHERS AND TEACHING</t>
  </si>
  <si>
    <t>Meaningful events; student teachers; initial teacher education; guided reflection procedure; teaching practice; lesson video</t>
  </si>
  <si>
    <t>EDUCATION; VIDEO; COMMUNITIES; MODEL</t>
  </si>
  <si>
    <t>This study investigates meaningful events that student teachers identified from video recordings of their teaching practice that were used to improve their knowledge base. Data were collected from 21 student teachers at an Estonian university using a guided reflection procedure. Deductive qualitative content analysis was performed on meaningful events and student teacher reflections. Pearson's chi-square test was used to compare the differences in types of practical knowledge that student teachers communicated when reflecting on meaningful events. Results indicate that video recordings facilitated the selection of meaningful events related to various aspects of teaching. Moreover, reflecting on empowering events advanced theoretical reasoning, while reflecting on challenging events advanced artefacts: i.e. knowledge that could guide student teacher actions in various teaching situations. Therefore, this study offers valuable insight into the kinds of knowledge student teachers construct in their teaching practice.</t>
  </si>
  <si>
    <t>[Allas, Raili; Leijen, Ali; Toom, Auli] Univ Tartu, Inst Educ, Ctr Teacher Educ &amp; Higher Educ, Salme 1a, EE-50103 Tartu, Estonia; [Toom, Auli] Univ Helsinki, Ctr Univ Teaching &amp; Learning, Fac Educ Sci, Helsinki, Finland</t>
  </si>
  <si>
    <t>University of Tartu; University of Helsinki</t>
  </si>
  <si>
    <t>Allas, R (corresponding author), Univ Tartu, Inst Educ, Ctr Teacher Educ &amp; Higher Educ, Salme 1a, EE-50103 Tartu, Estonia.</t>
  </si>
  <si>
    <t>raili.allas@ut.ee</t>
  </si>
  <si>
    <t>Leijen, Äli/AAT-2035-2021</t>
  </si>
  <si>
    <t>Leijen, Äli/0000-0001-5708-3837; Toom, Auli/0000-0002-3261-3376</t>
  </si>
  <si>
    <t>Lifelong Learning Programme of the European Union [526318-LLP-1-2012-1-EE-COMENIUS-CMP]; Estonian Science Foundation [ETF9221]</t>
  </si>
  <si>
    <t>Lifelong Learning Programme of the European Union; Estonian Science Foundation</t>
  </si>
  <si>
    <t>This work was supported by the Lifelong Learning Programme of the European Union under grant number [526318-LLP-1-2012-1-EE-COMENIUS-CMP] and the Estonian Science Foundation under grant number ETF9221.</t>
  </si>
  <si>
    <t>1354-0602</t>
  </si>
  <si>
    <t>1470-1278</t>
  </si>
  <si>
    <t>TEACH TEACH</t>
  </si>
  <si>
    <t>Teach. Teach.</t>
  </si>
  <si>
    <t>FEB 17</t>
  </si>
  <si>
    <t>10.1080/13540602.2020.1758053</t>
  </si>
  <si>
    <t>MAY 2020</t>
  </si>
  <si>
    <t>MY5IV</t>
  </si>
  <si>
    <t>WOS:000532457800001</t>
  </si>
  <si>
    <t>Ruotsalainen, J; Soodla, P; Räikkönen, E; Poikkeus, AM; Kikas, E; Lerkkanen, MK</t>
  </si>
  <si>
    <t>Ruotsalainen, Jenni; Soodla, Piret; Raikkonen, Eija; Poikkeus, Anna-Maija; Kikas, Eve; Lerkkanen, Marja-Kristiina</t>
  </si>
  <si>
    <t>Literacy instruction activities and their associations with first graders' reading performance in two transparent orthographies</t>
  </si>
  <si>
    <t>COMPARE-A JOURNAL OF COMPARATIVE AND INTERNATIONAL EDUCATION</t>
  </si>
  <si>
    <t>Reading fluency; reading comprehension; literacy instruction; first grade; transparent orthography</t>
  </si>
  <si>
    <t>ELEMENTARY-SCHOOL; 3RD GRADE; STUDENTS; COMPREHENSION; SKILLS; SUPPORT; 1ST; 2ND</t>
  </si>
  <si>
    <t>The aim of the study was to analyse literacy instruction activities and their associations with the reading performance of first graders in Estonia and Finland, two countries that share similar orthographies and educational systems but differ in the onset of formal reading instruction. The contents of 33 Literacy lessons in first grade spring were analysed and students' (N-EST = 415, N-FIN = 154) reading performance was assessed in first grade autumn and spring. The results showed that there were more similarities than differences between the countries in literacy instruction activities, but some country-specific interaction effects were found between students' reading performance and contents of the instruction. Especially the slopes of reading performance development among Finnish beginning readers differed from the other readers in both countries with respect to the content of literacy instruction. The results highlight the importance of responsiveness to students' needs in early school years literacy instruction.</t>
  </si>
  <si>
    <t>[Ruotsalainen, Jenni; Poikkeus, Anna-Maija; Lerkkanen, Marja-Kristiina] Univ Jyvaskyla, Dept Teacher Educ, POB 35, Jyvaskyla 40014, Finland; [Soodla, Piret] Tallinn Univ, Sch Educ Sci, Tallinn, Estonia; [Raikkonen, Eija] Univ Jyvaskyla, Fac Educ &amp; Psychol, Jyvaskyla, Finland; [Kikas, Eve] Tallinn Univ, Sch Nat Sci &amp; Hlth, Tallinn, Estonia; [Lerkkanen, Marja-Kristiina] Univ Stavanger, Norwegian Ctr Learning Environm &amp; Behav Res Educ, Stavanger, Norway</t>
  </si>
  <si>
    <t>University of Jyvaskyla; Tallinn University; University of Jyvaskyla; Tallinn University; Universitetet i Stavanger</t>
  </si>
  <si>
    <t>Ruotsalainen, J (corresponding author), Univ Jyvaskyla, Dept Teacher Educ, POB 35, Jyvaskyla 40014, Finland.</t>
  </si>
  <si>
    <t>jenni.m.ruotsalainen@jyu.fi</t>
  </si>
  <si>
    <t>Soodla, Piret/I-1571-2018; Kikas, Eve/I-1867-2018</t>
  </si>
  <si>
    <t>Soodla, Piret/0000-0001-8413-5444; Ruotsalainen, Jenni/0000-0002-9165-8638; Raikkonen, Eija/0000-0003-4450-9178; Kikas, Eve/0000-0003-2337-8930; Poikkeus, Anna-Maija/0000-0001-7913-8691; Lerkkanen, Marja-Kristiina/0000-0002-5709-5800</t>
  </si>
  <si>
    <t>Tallinn University, Estonia [120_TF3818]</t>
  </si>
  <si>
    <t>Tallinn University, Estonia</t>
  </si>
  <si>
    <t>This work was supported by the Tallinn University, Estonia [grant number 120_TF3818].</t>
  </si>
  <si>
    <t>0305-7925</t>
  </si>
  <si>
    <t>1469-3623</t>
  </si>
  <si>
    <t>COMPARE</t>
  </si>
  <si>
    <t>Compare</t>
  </si>
  <si>
    <t>JAN 2</t>
  </si>
  <si>
    <t>10.1080/03057925.2020.1742093</t>
  </si>
  <si>
    <t>APR 2020</t>
  </si>
  <si>
    <t>XH2PI</t>
  </si>
  <si>
    <t>Green Accepted</t>
  </si>
  <si>
    <t>WOS:000532454700001</t>
  </si>
  <si>
    <t>Salmane-Kulikovska, I; Poplavska, E; Mezinska, S; Dumpe, V; Dauvarte, H; Lazdina, L; Marchockij, A; Varzinskas, K; Mintzes, BJ</t>
  </si>
  <si>
    <t>Salmane-Kulikovska, Ieva; Poplavska, Elita; Mezinska, Signe; Dumpe, Vita; Dauvarte, Helena; Lazdina, Lina; Marchockij, Aleksandr; Varzinskas, Karolis; Mintzes, Barbara J.</t>
  </si>
  <si>
    <t>Medical, pharmacy and nursing students in the Baltic countries: interactions with the pharmaceutical and medical device industries</t>
  </si>
  <si>
    <t>BMC MEDICAL EDUCATION</t>
  </si>
  <si>
    <t>Medical students; Pharmacy students; Nursing students; Pharmaceutical industry; Medical device industry; Education; Latvia; Lithuania; Estonia</t>
  </si>
  <si>
    <t>PHYSICIANS; REPRESENTATIVES; EXPOSURE; ATTITUDES; PROMOTION</t>
  </si>
  <si>
    <t>Background Interactions between pharmaceutical and medical device industries and students can lead to commercial influences on educational messages, with a potential to bias future treatment choice. This is the first study in the Baltic countries describing exposure and attitudes of medical, pharmacy and nursing students towards cooperation with industry. Methods A cross-sectional on-line survey of current medical, pharmacy and nursing students (n = 918) in three Baltic countries was carried out. Results We found that most students participate in events organized or sponsored by industry and accept a range of gifts and benefits. Students in the Baltic countries consider cooperation with industry important; at the same time, most do not feel that they have sufficient training on how to ethically interact with pharmaceutical and medical device companies and believe that these interactions can influence their prescribing or dispensing patterns. There is a tendency to rationalize cooperation with industry by referring to the current economic situation and patient benefits. Pharmacy students have higher rates of participation and they accept gifts and other benefits more often than nursing or medical students; therefore, they are likely to be more vulnerable to potential industry influence. Conclusions The findings highlight the need to include topics on ethics and conflicts of interests in cooperation with industry in curriculum of health care students in Baltic countries. Without proper training, students continue to be at risk to industry influence and may develop habits for their further practice differing from evidence-based practice in prescribing and dispensing of medicines, as well as use of medical devices.</t>
  </si>
  <si>
    <t>[Salmane-Kulikovska, Ieva; Poplavska, Elita] Riga Stradins Univ, Fac Pharm, Dzirciema St 16, LV-1007 Riga, Latvia; [Poplavska, Elita] Riga Stradins Univ, Inst Publ Hlth, Dzirciema St 16, LV-1007 Riga, Latvia; [Mezinska, Signe] Univ Latvia, Fac Med, Raina Blvd 19, LV-1050 Riga, Latvia; [Mezinska, Signe] Univ Latvia, Inst Clin &amp; Prevent Med, Raina Blvd 19, LV-1050 Riga, Latvia; [Dumpe, Vita] Hlth Projects Latvia, Baznicas St 5-2, LV-1010 Riga, Latvia; [Dauvarte, Helena] Riga Stradins Univ, Dzirciema St 16, LV-1007 Riga, Latvia; [Lazdina, Lina] Pauls Stradins Clin Univ Hosp, Pilsonu St 13, LV-1002 Riga, Latvia; [Marchockij, Aleksandr; Varzinskas, Karolis] Lithuanian Univ Hlth Sci, A Mickeviciaus G 9, Kaunas, Lithuania; [Mintzes, Barbara J.] Univ Sydney, Fac Pharm, Room 6W75,6th Floor,Hub,Charles Perkins Ctr D17, Sydney, NSW 2006, Australia; [Mintzes, Barbara J.] Univ Sydney, Charles Perkins Ctr, Room 6W75,6th Floor,Hub,Charles Perkins Ctr D17, Sydney, NSW 2006, Australia</t>
  </si>
  <si>
    <t>Riga Stradins University; Riga Stradins University; University of Latvia; University of Latvia; Riga Stradins University; Pauls Stradins Clinical University Hospital; Lithuanian University of Health Sciences; University of Sydney; University of Sydney</t>
  </si>
  <si>
    <t>Poplavska, E (corresponding author), Riga Stradins Univ, Fac Pharm, Dzirciema St 16, LV-1007 Riga, Latvia.;Poplavska, E (corresponding author), Riga Stradins Univ, Inst Publ Hlth, Dzirciema St 16, LV-1007 Riga, Latvia.</t>
  </si>
  <si>
    <t>elita.poplavska@rsu.lv</t>
  </si>
  <si>
    <t>Mežinska, Signe/E-9694-2012; Mintzes, Barbara/AFK-6613-2022</t>
  </si>
  <si>
    <t>Mežinska, Signe/0000-0002-3190-100X; Mintzes, Barbara/0000-0002-8671-915X</t>
  </si>
  <si>
    <t>Health Action International</t>
  </si>
  <si>
    <t>This study was supported by project funding from Health Action International. The study funder did not have any role in the study design; the collection, analysis, and interpretation of data; the writing of the report; or the decision to submit the article for publication.</t>
  </si>
  <si>
    <t>BMC</t>
  </si>
  <si>
    <t>LONDON</t>
  </si>
  <si>
    <t>CAMPUS, 4 CRINAN ST, LONDON N1 9XW, ENGLAND</t>
  </si>
  <si>
    <t>1472-6920</t>
  </si>
  <si>
    <t>BMC MED EDUC</t>
  </si>
  <si>
    <t>BMC Med. Educ.</t>
  </si>
  <si>
    <t>APR 6</t>
  </si>
  <si>
    <t>10.1186/s12909-020-02008-5</t>
  </si>
  <si>
    <t>Education &amp; Educational Research; Education, Scientific Disciplines</t>
  </si>
  <si>
    <t>Science Citation Index Expanded (SCI-EXPANDED); Social Science Citation Index (SSCI)</t>
  </si>
  <si>
    <t>LC7GC</t>
  </si>
  <si>
    <t>WOS:000525499900002</t>
  </si>
  <si>
    <t>Whitelock-Wainwright, A; Gasevic, D; Tsai, YS; Drachsler, H; Scheffel, M; Muñoz-Merino, PJ; Tammets, K; Kloos, CD</t>
  </si>
  <si>
    <t>Whitelock-Wainwright, Alexander; Gasevic, Dragan; Tsai, Yi-Shan; Drachsler, Hendrik; Scheffel, Maren; Munoz-Merino, Pedro J.; Tammets, Kairit; Delgado Kloos, Carlos</t>
  </si>
  <si>
    <t>Assessing the validity of a learning analytics expectation instrument: A multinational study</t>
  </si>
  <si>
    <t>JOURNAL OF COMPUTER ASSISTED LEARNING</t>
  </si>
  <si>
    <t>learning analytics; multinational; questionnaire; Student expectations</t>
  </si>
  <si>
    <t>COVARIANCE STRUCTURE-ANALYSIS; STRUCTURAL EQUATION MODELS; STUDENT PERCEPTIONS; PRINCIPLES; SUPPORT</t>
  </si>
  <si>
    <t>To assist higher education institutions in meeting the challenge of limited student engagement in the implementation of Learning Analytics services, the Questionnaire for Student Expectations of Learning Analytics (SELAQ) was developed. This instrument contains 12 items, which are explained by a purported two-factor structure of Ethical and Privacy Expectations and Service Feature Expectations. As it stands, however, the SELAQ has only been validated with students from UK university, which is problematic on account of the interest in Learning Analytics extending beyond this context. Thus, the aim of the current work was to assess whether the translated SELAQ can be validated in three contexts (an Estonian, a Spanish, and a Dutch University). The findings show that the model provided acceptable fits in both the Spanish and Dutch samples, but was not supported in the Estonian student sample. In addition, an assessment of local fit is undertaken for each sample, which provides important points that need to be considered in future work. Finally, a general comparison of expectations across contexts is undertaken, which are discussed in relation to the General Data Protection Regulation (2018).</t>
  </si>
  <si>
    <t>[Whitelock-Wainwright, Alexander] Monash Univ, Portfolio DVC &amp; VP Educ, Clayton, Vic, Australia; [Gasevic, Dragan] Monash Univ, Fac Informat Technol, Melbourne, Vic, Australia; [Tsai, Yi-Shan] Univ Edinburgh, Sch Informat, Edinburgh, Midlothian, Scotland; [Drachsler, Hendrik; Scheffel, Maren] Open Univ Netherlands, Fac Psychol &amp; Educ Sci, Heerlen, Netherlands; [Munoz-Merino, Pedro J.; Delgado Kloos, Carlos] Univ Carlos III Madrid, Dept Telemat Engn, Madrid, Spain; [Tammets, Kairit] Tallinn Univ, Sch Digital Technol, Tallinn, Estonia</t>
  </si>
  <si>
    <t>Monash University; Monash University; University of Edinburgh; Open University Netherlands; Universidad Carlos III de Madrid; Tallinn University</t>
  </si>
  <si>
    <t>Whitelock-Wainwright, A (corresponding author), Univ Liverpool, Liverpool, Merseyside, England.</t>
  </si>
  <si>
    <t>alexwhitelockw@gmail.com</t>
  </si>
  <si>
    <t>Kloos, Carlos Delgado/X-6670-2019; Delgado Kloos, Carlos/C-2876-2011; Gasevic, Dragan/AAT-3909-2020; Munoz-Merino, Pedro/E-1678-2011</t>
  </si>
  <si>
    <t>Kloos, Carlos Delgado/0000-0003-4093-3705; Delgado Kloos, Carlos/0000-0003-4093-3705; Gasevic, Dragan/0000-0001-9265-1908; Whitelock-Wainwright, Alexander/0000-0003-3033-4629; Drachsler, Hendrik/0000-0001-8407-5314; Munoz-Merino, Pedro/0000-0002-2552-4674; Tsai, Yi-Shan/0000-0001-8967-5327</t>
  </si>
  <si>
    <t>0266-4909</t>
  </si>
  <si>
    <t>1365-2729</t>
  </si>
  <si>
    <t>J COMPUT ASSIST LEAR</t>
  </si>
  <si>
    <t>J. Comput. Assist. Learn.</t>
  </si>
  <si>
    <t>10.1111/jcal.12401</t>
  </si>
  <si>
    <t>KS3OW</t>
  </si>
  <si>
    <t>Green Accepted, Green Published</t>
  </si>
  <si>
    <t>WOS:000518222600008</t>
  </si>
  <si>
    <t>Weber, T</t>
  </si>
  <si>
    <t>Weber, Tobias</t>
  </si>
  <si>
    <t>Efficient strategies in course planning for low-resource minority language classes in higher education: observations from Uralic studies and the example of South Estonian</t>
  </si>
  <si>
    <t>LANGUAGE LEARNING JOURNAL</t>
  </si>
  <si>
    <t>South Estonian; endangered languages; syllabus; media literacy; critical pedagogy; language revitalisation</t>
  </si>
  <si>
    <t>This article investigates the different types of language classes for Uralic languages in higher education contexts to derive principles in course planning for minority language teaching. As a micro-level example, a foreign language class for South Estonian, aimed at a general audience at LMU Munich, is analysed and informs the discussion of economically efficient and pedagogically effective strategies in curriculum and syllabus design for this target group. The suggested approach uses authentic media in a theme-based, content-based instruction (CBI) classroom with an integrated syllabus of text-based, task-based, and media-based syllabus types, which helps to address the needs and interests of the target group consisting of university students. This enables critical engagement with minority media, development of media literacy, and autonomous student projects on the target language. Additionally, the adoption of a positive stance towards the minority identity is advocated, making the class suitable for heritage learners and allowing for intercultural understanding between students and educators as broader goals for minority language instruction.</t>
  </si>
  <si>
    <t>[Weber, Tobias] Ludwig Maximilians Univ Munchen, Munich, Germany</t>
  </si>
  <si>
    <t>University of Munich</t>
  </si>
  <si>
    <t>Weber, T (corresponding author), Ludwig Maximilians Univ Munchen, Munich, Germany.</t>
  </si>
  <si>
    <t>weber.tobias@campus.lmu.de</t>
  </si>
  <si>
    <t>Weber, Tobias/0000-0003-1530-3568</t>
  </si>
  <si>
    <t>0957-1736</t>
  </si>
  <si>
    <t>1753-2167</t>
  </si>
  <si>
    <t>LANG LEARN J</t>
  </si>
  <si>
    <t>Lang. Learn. J.</t>
  </si>
  <si>
    <t>MAY 3</t>
  </si>
  <si>
    <t>10.1080/09571736.2020.1741665</t>
  </si>
  <si>
    <t>MAR 2020</t>
  </si>
  <si>
    <t>LU9RV</t>
  </si>
  <si>
    <t>WOS:000524384600001</t>
  </si>
  <si>
    <t>Rappleye, J; Komatsu, H</t>
  </si>
  <si>
    <t>Rappleye, Jeremy; Komatsu, Hikaru</t>
  </si>
  <si>
    <t>Is bullying and suicide a problem for East Asia's schools? Evidence from TIMSS and PISA</t>
  </si>
  <si>
    <t>DISCOURSE-STUDIES IN THE CULTURAL POLITICS OF EDUCATION</t>
  </si>
  <si>
    <t>Student well-being; Japan; Korea; Taiwan; school violence; representations of other education systems</t>
  </si>
  <si>
    <t>ACHIEVEMENT; CULTURE</t>
  </si>
  <si>
    <t>Herein we examine the dominant image of East Asian schools as marked by a darker side of widespread bullying, leading to high rates of youth suicide. First outlining the substantial literature on bullying in the English language, we turn to show how - paradoxically - the rates of bullying and suicide are no higher, or in nearly all cases, lower than both Anglo-American systems (Australia, England, New Zealand, United States) and high PISA performers (Canada, Finland, Estonia). To explain this, we extend a constructivist approach proposed by sociologists of Japanese youth, suggesting that recurrent 'moral panics' such as bullying are determined, at least in part, by underlying differences in self-construal and views of how society functions. This analysis contributes to recent work that has challenged persistent stereotypes of East Asian education, those images blocking deeper engagement with the underlying differences in approach and philosophy these systems represent.</t>
  </si>
  <si>
    <t>[Rappleye, Jeremy; Komatsu, Hikaru] Kyoto Univ, Grad Sch Educ, Kyoto, Japan</t>
  </si>
  <si>
    <t>Kyoto University</t>
  </si>
  <si>
    <t>Rappleye, J (corresponding author), Kyoto Univ, Grad Sch Educ, Kyoto, Japan.</t>
  </si>
  <si>
    <t>rappleye.jeremy.6n@kyoto-u.ac.jp</t>
  </si>
  <si>
    <t>0159-6306</t>
  </si>
  <si>
    <t>1469-3739</t>
  </si>
  <si>
    <t>DISCOURSE-ABINGDON</t>
  </si>
  <si>
    <t>Discourse</t>
  </si>
  <si>
    <t>MAR 3</t>
  </si>
  <si>
    <t>10.1080/01596306.2020.1711515</t>
  </si>
  <si>
    <t>JAN 2020</t>
  </si>
  <si>
    <t>LO5RB</t>
  </si>
  <si>
    <t>WOS:000508821900001</t>
  </si>
  <si>
    <t>Ceylan, E</t>
  </si>
  <si>
    <t>Ceylan, Eren</t>
  </si>
  <si>
    <t>Science Teachers' Self-efficacy in Instruction and Self-efficacy in Student Engagement across Estonia, Japan, and Turkey</t>
  </si>
  <si>
    <t>JOURNAL OF EDUCATION AND FUTURE-EGITIM VE GELECEK DERGISI</t>
  </si>
  <si>
    <t>Science teachers' self-efficacy; school climate; TALIS 2018; sources of self-efficacy</t>
  </si>
  <si>
    <t>JOB-SATISFACTION; SCHOOL CLIMATE; BEHAVIOR</t>
  </si>
  <si>
    <t>Self-efficacy of science teachers has attracted many researcher interest since its association with teachers' quality of instruction, teachers' job satisfaction, and student's achievement and motivation. Therefore, it is very crucial to investigate the factors that affect science teacher's self-efficacy beliefs such as the components of school climate, the indicators of sources of self-efficacy, and teachers' background characteristics. In this respect, this study was carried out to reveal the effect of a set of variables such as professional collaboration among teachers, teacher-student relation, disciplinary climate, needs for professional development in subject matter and pedagogy, workplace well-being and stress, experience of teachers, and gender of teachers on science teachers' self-efficacy in instruction and self-efficacy in student engagement in Estonia, Japan, and Turkey. The variables of this study were gathered from the TALIS 2018. Multiple Logistic Regression was run to estimate the science teachers' odds of having high self-efficacy in instruction and in student engagement across three countries. The results revealed that whereas significant odds ratios were yielded for some of variables related to school climate, sources of self-efficacy and teachers' backgrounds, the magnitudes of the odds ratios show some variations across the countries.</t>
  </si>
  <si>
    <t>[Ceylan, Eren] Ankara Univ, Fac Educ Sci, Elemantary Educ Dept, Ankara, Turkey</t>
  </si>
  <si>
    <t>Ankara University</t>
  </si>
  <si>
    <t>Ceylan, E (corresponding author), Ankara Univ, Fac Educ Sci, Elemantary Educ Dept, Ankara, Turkey.</t>
  </si>
  <si>
    <t>ernceylan@gmail.com</t>
  </si>
  <si>
    <t>NESIBE AYDIN EDUCATION INST</t>
  </si>
  <si>
    <t>ANKARA</t>
  </si>
  <si>
    <t>NESIBE AYDIN OKULLARI YERLESKESI HAYMANA YOLU 5 KM GOLBASI, ANKARA, 00000, Turkiye</t>
  </si>
  <si>
    <t>2146-8249</t>
  </si>
  <si>
    <t>J EDUC FUTUR</t>
  </si>
  <si>
    <t>J. Educ. Futur.</t>
  </si>
  <si>
    <t>10.30786/jef.751536</t>
  </si>
  <si>
    <t>OH6AW</t>
  </si>
  <si>
    <t>WOS:000582670900004</t>
  </si>
  <si>
    <t>Käsper, M; Uibu, K; Mikk, J</t>
  </si>
  <si>
    <t>Kasper, Maile; Uibu, Krista; Mikk, Jaan</t>
  </si>
  <si>
    <t>THE EFFECTS OF TEACHING STRATEGIES ON PRIMARY SCHOOL STUDENTS' READING OUTCOMES AND INTEREST IN READING</t>
  </si>
  <si>
    <t>L1 EDUCATIONAL STUDIES IN LANGUAGE AND LITERATURE</t>
  </si>
  <si>
    <t>teaching strategies; text comprehension; vocabulary; interest in reading; native language</t>
  </si>
  <si>
    <t>COMPREHENSION; MOTIVATION; ACHIEVEMENT; VOCABULARY; INSTRUCTION; LITERACY; EXPERIENCE; ENGAGEMENT; TEACHERS; GROWTH</t>
  </si>
  <si>
    <t>Teaching text comprehension in primary school aims to develop long-lasting skills. This study assessed the direct and indirect effects of teaching strategies on students' reading and interest in reading in primary school. Two hundred and twenty Estonian primary school students and their 18 native language teachers participated in the study. Correlation analysis indicated that students who achieved better results in reading and who were interested in reading in grade 1 had better results in vocabulary, text comprehension and reading interest in grade 3. Moreover, students' vocabulary acquisition and text comprehension in grades 1 and 3 were associated with the promotion of students' reading interest by teachers in grade 3. A structural equation model revealed that the frequent use of teaching strategies by teachers in grade 1 had a small positive longitudinal effect on students' reading outcomes and interest in reading in grade 3. Knowledge of the different effects of teaching strategies on students' reading outcomes and interest in reading would optimally promote students' text comprehension.</t>
  </si>
  <si>
    <t>[Kasper, Maile; Uibu, Krista; Mikk, Jaan] Univ Tartu, Tartu, Estonia</t>
  </si>
  <si>
    <t>Käsper, M (corresponding author), Univ Tartu, Maile Kasper Inst Educ, Salme 1a,Room 29, EE-50103 Tartu, Estonia.</t>
  </si>
  <si>
    <t>maile.kasper@gmail.com</t>
  </si>
  <si>
    <t>Uibu, Krista/H-2994-2012</t>
  </si>
  <si>
    <t>Kasper, Maile/0000-0001-7431-393X</t>
  </si>
  <si>
    <t>Int Assoc Research L1 Education - ARLE</t>
  </si>
  <si>
    <t>Hildesheim</t>
  </si>
  <si>
    <t>-, Hildesheim, GERMANY</t>
  </si>
  <si>
    <t>1573-1731</t>
  </si>
  <si>
    <t>L1 EDUC STUD LANG LI</t>
  </si>
  <si>
    <t>L1 Educ. Stud. Lang. Lit.</t>
  </si>
  <si>
    <t>10.17239/L1ESLL-2020.20.01.12</t>
  </si>
  <si>
    <t>QD5HX</t>
  </si>
  <si>
    <t>WOS:000615550100006</t>
  </si>
  <si>
    <t>Prasov, O; Abakumova, Y</t>
  </si>
  <si>
    <t>Prasov, Oleksandr; Abakumova, Yuliia</t>
  </si>
  <si>
    <t>PRINCIPLES AND PROBLEMS OF FINANCIAL PROVISION OF EDUCATION TO PERSONS SENTENCED TO IMPRISONMENT</t>
  </si>
  <si>
    <t>BALTIC JOURNAL OF ECONOMIC STUDIES</t>
  </si>
  <si>
    <t>right to education; system of education; sourcing; budgetary facilities; imprisonments; realization of right to education</t>
  </si>
  <si>
    <t>The purpose of the article is to study the economic and legal problems of financing the education of persons sentenced to imprisonment, realization of their constitutional right and to propose to eliminate existing gaps in the legislation. Methodology. The survey is based on an analysis of the principles of financing education, including prison education, on the procedure and problems of financing education for persons sentenced to imprisonment. The principles, good practice and problems of providing educational services in Singapore, Japan, Hong Kong, South Korea, Finland, the Netherlands, Canada, Poland, Germany, Ireland, Great Britain, the USA, Estonia, Kazakhstan, Ukraine, the Russian Federation are considered. Sourcing of education (state, non-state and mixed) are investigated. The analysis of macro indicators of social and economic development of the countries, in which certain system of financing of education operates, is carried out. Emphasis is placed on the fact that the country's development largely depends on the share of gross domestic product spent on research. Only if the cost of science exceeds 0.9% of gross domestic product, it can be said about the impact of science on the development of the state economy. It is concluded that most European countries use the so-called principle of funding formula, according to which the state allocates financial resources to higher education institutions in amounts determined by special indicators, such as high quality of education, number of students, labor intensity and material consumption of the education process. Results. In the process of studying the state policy on financing the educational system, it has been concluded that tthe most developed countries with a sufficiently high level of gross domestic product per capita have the state system of financing higher education. The main positive feature of penitentiary educational systems is their focus on the prisoner as an individual to provide his or her needs, the opportunity to acquire professional skills and, in the future, to integrate into society and restore his or her social status easily. The authors also conclude that due to certain difficulties in obtaining education by prisoners, namely, most of these persons cannot get an education because they are in isolation from society, their attendance at school is impossible, the way out of this situation is distance learning. Practical implications. Proposals have been made, according to which higher education for persons sentenced to imprisonment should be regarded as paid activity along with work, and the possibility of obtaining distance education should be enshrined in law. Value/originality. The article provides proposals for amendments to the legislation in the field of education for persons sentenced to imprisonment in some post-Soviet countries for the harmonization of regulations.</t>
  </si>
  <si>
    <t>[Prasov, Oleksandr] Dist Adm Court, Kiev, Ukraine; [Abakumova, Yuliia] Class Private Univ, Zaporizhia, Ukraine</t>
  </si>
  <si>
    <t>Prasov, O (corresponding author), Dist Adm Court, Kiev, Ukraine.</t>
  </si>
  <si>
    <t>PAAZU@ukr.net; Julia_v_abakumova@ukr.net</t>
  </si>
  <si>
    <t>BALTIC JOURNAL ECONOMIC STUDIES</t>
  </si>
  <si>
    <t>RIGA</t>
  </si>
  <si>
    <t>VALDEKU IELA 62-156, RIGA, LV-1058, LATVIA</t>
  </si>
  <si>
    <t>2256-0742</t>
  </si>
  <si>
    <t>2256-0963</t>
  </si>
  <si>
    <t>BALT J ECON STUD</t>
  </si>
  <si>
    <t>Balt. J. Econ. Stud.</t>
  </si>
  <si>
    <t>10.30525/2256-0742/2020-6-4-141-148</t>
  </si>
  <si>
    <t>Economics</t>
  </si>
  <si>
    <t>QS7TY</t>
  </si>
  <si>
    <t>WOS:000626099400009</t>
  </si>
  <si>
    <t>Tamm, M</t>
  </si>
  <si>
    <t>Tamm, Marek</t>
  </si>
  <si>
    <t>HISTORICAL RESEARCH IN ESTONIA IN THE TWENTY-FIRST CENTURY: AN INTRODUCTION</t>
  </si>
  <si>
    <t>ACTA HISTORICA TALLINNENSIA</t>
  </si>
  <si>
    <t>Estonian</t>
  </si>
  <si>
    <t>This is an introductory article for the special issue of Acta Historica Tallinnensia on historical studies in Estonia in the first two decades of the twenty-first century. The main aim of the article is to provide a quantitative and descriptive overview of the development and organisation of Estonian historical research in the last decades. The article is divided into five main topics. First, the historical research is mapped from the perspective of researchers. An attempt is made to calculate the number of professional historians in Estonia, which is difficult both because of the lack of reliable statistical data and because of the difficulties in defining who can be considered a professional historian. However, it is proposed that there are up to 400 historians, widely defined, but less than a hundred who are actively engaged in research. In this context, the question of generation change is raised and examined on the basis of published Festschrifts. Then statistics about history students at Tartu and Tallinn Universities is provided over the last two decades and at three levels of study: BA, MA and PhD. The number of BA students in history has almost halved since 2012 as has the number of PhD students. Secondly, the institutional organisation of historical research is examined. As in the late Soviet period, historical studies have two main centres in Estonia: Tartu and Tallinn, more specifically the Institute of History and Archaeology at the University of Tartu and the Institute of History, Archaeology and Art History at Tallinn University. A new important research centre for contemporary history is the Estonian Institute of Historical Memory, established in 2008. Traditionally, historical archives have played a major role in historical research. By far the most important archival institution is the National Archives of Estonia (re-established in 1999, reorganised in 2012). Especially in the context of medieval and early modern studies, Tallinn City Archives should also be mentioned. The third main institutional pillar of historical research is formed by the museums. There are currently 180 museums in Estonia, with 244 places to visit, and within these, 49 history and archaeology museums. Finally, the role of academic libraries in historical research is briefly discussed. Next to institutions, various associations have important roles in the field of historical studies. The main organisation of historians is the Estonian Academic Society of History (re-established in 1999). But even more active and influential are the Estonian Association of Archivists (re-established in 1989) and the Estonian Museum Association (established in 1988). There are in total about ten historical societies or associations in Estonia, in various branches of historical studies (from art history and archaeology to military and church history). Thirdly, the financing of historical research is addressed, with a focus on competition-based funding. A new system of research grants was introduced in early 1990s, and since 2012 grant funding has been organised by the Estonian Research Council. The article offers a statistical overview of the research grants given in the fields of history, archaeology and art history over the last two decades, both in numbers and in monetary terms. While in terms of money the rise has been significant in the last decades, in terms of numbers there has been a decline of grants since the early 2010s. The most revealing number is the success rate of grant applications in the aforementioned three fields: up to 2015 the average success rate was about 20-30%, but during the last five years it has dropped to 6-14%, with a small rise in 2020. In other words, there has been a clear underfunding of historical research in the past five years, seriously undermining the sustainability of historical studies in Estonia. Fourthly, the main communication channels of historians in Estonia and their publishing practices are discussed. Since the turn of the century, there has been a boom in historical periodicals in Estonia. Three new history journals were established in late 1990s: Acta Historica Tallinnensia (1997), Tuna (1998) and Ajalooline Ajakiri (1998). In addition, many more specific periodicals were launched, including Eesti Arheoloogia Ajakiri (1997), Archaeological Fieldwork in Estonia (1997), Kunstiteaduslikke Uurimusi (reorganised as a periodical in 2002), Forschungen zur baltischen Geschichte (2006), the Baltic Journal of Art History (2009). In addition, Estonian museums and archives are very active in the field of publishing. There are, for instance, about thirty regular series of yearbooks or proceedings, and also quite a few book series, published by various memory institutions. As to publishing practices, a statistical overview of the research output of historians (widely defined) in Tallinn and Tartu University is presented. Over the last twenty years, 155 monographic studies have been published (73% written in Estonian, 13% in English and 10% in German). Between 2000 and 2019, historians of both universities have published in total 2017 research papers (in peer-reviewed journals and edited volumes, corresponding to the categories of 1.1, 1.2, 1.3 and 3.1 of the Estonian Research Council). Forty-six percent of the articles were published in English, 37% in Estonian and 11% in German. Fifthly, and finally, some general trends in historical research in Estonia are briefly analysed. There has been a decline in agrarian history in this century, while urban and cultural history have become more popular than ever. A great number of general histories have been published in recent decades, including a major sixvol-ume History of Estonia, a six-volume Estonian Art History and a four-volume History of Tallinn. In terms of historical periods, there has been new interest in the early modern period, although contemporary history is clearly the dominant field of study. Somehow surprisingly, medieval studies have also gained new important ground. In PhD dissertations over the last two decades, 41% of the theses were dedicated to contemporary history, 19% to early modern history, 15% to pre-and ancient history, 13% to medieval history and 12% to modern history. The most important and long-term change in Estonian historical research is probably the `digital turn', i.e. the massive digitisation of historical documents and cultural heritage as well as the introduction of new digital research methods. It is highly probable that this trend will continue to shape prominently the landscape of historical studies in Estonia in the next two decades.</t>
  </si>
  <si>
    <t>[Tamm, Marek] Humanitaarteaduste Inst, Narva Mnt 25, EE-10120 Tallinn, Estonia</t>
  </si>
  <si>
    <t>Tamm, M (corresponding author), Humanitaarteaduste Inst, Narva Mnt 25, EE-10120 Tallinn, Estonia.</t>
  </si>
  <si>
    <t>marek.tamm@tlu.ee</t>
  </si>
  <si>
    <t>Tamm, Marek/N-3599-2019</t>
  </si>
  <si>
    <t>Tamm, Marek/0000-0002-0347-504X</t>
  </si>
  <si>
    <t>ESTONIAN ACAD PUBLISHERS</t>
  </si>
  <si>
    <t>TALLINN</t>
  </si>
  <si>
    <t>6 KOHTU, TALLINN 10130, ESTONIA</t>
  </si>
  <si>
    <t>1406-2925</t>
  </si>
  <si>
    <t>1736-7476</t>
  </si>
  <si>
    <t>ACTA HIST TALLINENSI</t>
  </si>
  <si>
    <t>Acta Hist. Tallinensia</t>
  </si>
  <si>
    <t>10.3176/hist.2020.1.01</t>
  </si>
  <si>
    <t>Arts &amp; Humanities Citation Index (A&amp;HCI)</t>
  </si>
  <si>
    <t>OL1FX</t>
  </si>
  <si>
    <t>WOS:000585088300001</t>
  </si>
  <si>
    <t>Vinter, K</t>
  </si>
  <si>
    <t>Vinter, Kati</t>
  </si>
  <si>
    <t>Examining academic burnout: profiles and coping patterns among Estonian middle school students</t>
  </si>
  <si>
    <t>EDUCATIONAL STUDIES</t>
  </si>
  <si>
    <t>Academic burnout; academic buoyancy; cognitive emotion regulation strategies; person-oriented approach; three-wave study</t>
  </si>
  <si>
    <t>COGNITIVE EMOTION REGULATION; RESILIENCE; ADOLESCENTS; DEPRESSION; ANXIETY; INTERVENTIONS; ENGAGEMENT; SYMPTOMS; STRESS; ASSOCIATIONS</t>
  </si>
  <si>
    <t>Academic burnout is a severe problem among adolescents, and coping skills are becoming more crucial. The current study identified the latent profiles of Estonian middle school students, who were reporting different levels of burnout at three measurement points, during one academic year and examined the differences between identified profiles in the context of academic buoyancy and cognitive emotion regulation strategies. The final sample consisted of 148 students (71 girls, 77 boys), and two burnout profiles were identified: above-average (40%) and below-average (60%). The study confirmed buoyancy acting as the strongest protective factor against burnout. Rumination, self-blame, catastrophising and positive reappraisal were also strong differentiators between the profiles, suggesting that burnout follows the analogue pattern previously identified in known psychopathologies. The extension of Cognitive Emotion Regulation Questionnaire to academic burnout was also supported by the study. Results suggest the need for implementing a proactive, sustainable approach to burnout prevention in schools.</t>
  </si>
  <si>
    <t>[Vinter, Kati] Tallinn Univ, Sch Educ Sci, Narva Rd 25, EE-10120 Tallinn, Estonia</t>
  </si>
  <si>
    <t>kati.vinter@gmail.com</t>
  </si>
  <si>
    <t>Vinter, Kati/0000-0003-0092-3350</t>
  </si>
  <si>
    <t>Estonian Ministry of Education and Research</t>
  </si>
  <si>
    <t>Estonian Ministry of Education and Research(Ministry of Education and Research, Estonia)</t>
  </si>
  <si>
    <t>This work was supported by the Estonian Ministry of Education and Research.</t>
  </si>
  <si>
    <t>0305-5698</t>
  </si>
  <si>
    <t>1465-3400</t>
  </si>
  <si>
    <t>EDUC STUD-UK</t>
  </si>
  <si>
    <t>Educ. Stud.</t>
  </si>
  <si>
    <t>10.1080/03055698.2019.1702510</t>
  </si>
  <si>
    <t>DEC 2019</t>
  </si>
  <si>
    <t>PM5UL</t>
  </si>
  <si>
    <t>WOS:000503296300001</t>
  </si>
  <si>
    <t>Tonga, FE; Eryigit, S; Yalçin, FA; Erden, FT</t>
  </si>
  <si>
    <t>Tonga, Funda Eda; Eryigit, Sumeyra; Yalcin, Fatma Ay; Erden, Feyza Tantekin</t>
  </si>
  <si>
    <t>Professional development of teachers in PISA achiever countries: Finland, Estonia, Japan, Singapore and China</t>
  </si>
  <si>
    <t>PROFESSIONAL DEVELOPMENT IN EDUCATION</t>
  </si>
  <si>
    <t>Teacher education; professional development of teachers; PISA</t>
  </si>
  <si>
    <t>The role of teachers in education is widely acknowledged in educational studies that routinely find that quality of teaching is fundamental to student success. Accordingly, this study set out to examine and describe the professional development of teachers in countries where students perform better in the PISA assessment, namely, Finland, Estonia, Japan, Singapore, and China. Data were obtained from primary sources and compared using Bereday's method. The general structure and systems used for professional development in each country were identified along with details of the admission requirements for teacher candidates, the induction process for new entrants to the profession, and how ongoing activities such as in-service training are facilitated. Common elements included quotas on the number of places available for pre-service training programmes, rigorous pre-selection and assessment of teacher candidates, and limited access to the profession for suitably qualified candidates with the minimum of a bachelor's degree.</t>
  </si>
  <si>
    <t>[Tonga, Funda Eda; Eryigit, Sumeyra; Yalcin, Fatma Ay; Erden, Feyza Tantekin] Middle East Tech Univ, Fac Educ, Dept Early Childhood &amp; Elementary Educ, TR-06800 Ankara, Turkey</t>
  </si>
  <si>
    <t>Middle East Technical University</t>
  </si>
  <si>
    <t>Erden, FT (corresponding author), Middle East Tech Univ, Fac Educ, Dept Early Childhood &amp; Elementary Educ, TR-06800 Ankara, Turkey.</t>
  </si>
  <si>
    <t>tfeyza@metu.edu.tr</t>
  </si>
  <si>
    <t>Erden, Feyza/AAZ-9102-2020; Yalçın, Fatma/ABA-7065-2021; eryiğit, sümeyra/AAH-8858-2021; Tonga, Funda Eda/AAY-8692-2021</t>
  </si>
  <si>
    <t>Erden, Feyza/0000-0001-6060-1877; eryiğit, sümeyra/0000-0001-7743-5166; YALCIN, Fatma/0000-0002-4741-2921; Tonga, Funda Eda/0000-0003-3350-9228</t>
  </si>
  <si>
    <t>1941-5257</t>
  </si>
  <si>
    <t>1941-5265</t>
  </si>
  <si>
    <t>PROF DEV EDUC</t>
  </si>
  <si>
    <t>Prof. Dev. Educ.</t>
  </si>
  <si>
    <t>JAN 1</t>
  </si>
  <si>
    <t>10.1080/19415257.2019.1689521</t>
  </si>
  <si>
    <t>NOV 2019</t>
  </si>
  <si>
    <t>XL8GO</t>
  </si>
  <si>
    <t>WOS:000495488800001</t>
  </si>
  <si>
    <t>Timostsuk, I; Näkk, AM</t>
  </si>
  <si>
    <t>Timostsuk, Inge; Nakk, Anne-Mai</t>
  </si>
  <si>
    <t>Balancing teaching style in the engagement of primary students in science lessons: the examples of four teachers</t>
  </si>
  <si>
    <t>EDUCATION 3-13</t>
  </si>
  <si>
    <t>Autonomy supportive teaching; learning context; learning engagement; primary science; structured teaching</t>
  </si>
  <si>
    <t>MOTIVATION; CLASSROOM; ACHIEVEMENT; BEHAVIOR; GIRLS; BOYS</t>
  </si>
  <si>
    <t>Estonian students' knowledge of science is, according to PISA (Program for International Student Assessment), good but their motivation to learn science is lower than expected. As primary teachers create a foundation for learning, it is important that they acknowledge and use teaching practices that support engagement. The aim of this study was to explore the relationship between primary teachers' views on teaching and classroom activities and students' engagement in science lessons. A general sample questionnaire (N = 219), followed by classroom observations (N = 4) and students' self-reports (N = 46) were used. The results highlight that engagement depends more on the wider learning context rather on a specific teaching approach.</t>
  </si>
  <si>
    <t>[Timostsuk, Inge; Nakk, Anne-Mai] Tallinn Univ, Sch Educ Sci, Tallinn, Estonia</t>
  </si>
  <si>
    <t>Timostsuk, I (corresponding author), Tallinn Univ, Sch Educ Sci, Tallinn, Estonia.</t>
  </si>
  <si>
    <t>inge.timostsuk@tlu.ee</t>
  </si>
  <si>
    <t>Näkk, Anne-Mai/JBS-4070-2023; Timoštšuk, Inge/B-5834-2013</t>
  </si>
  <si>
    <t>Näkk, Anne-Mai/0000-0002-3583-0990; Timoštšuk, Inge/0000-0002-3860-1245</t>
  </si>
  <si>
    <t>Estonian Research Council [IUT18-2]</t>
  </si>
  <si>
    <t>Estonian Research Council(Estonian Research Council)</t>
  </si>
  <si>
    <t>The study was supported by the Estonian Research Council under Grant number IUT18-2.</t>
  </si>
  <si>
    <t>0300-4279</t>
  </si>
  <si>
    <t>1475-7575</t>
  </si>
  <si>
    <t>EDUC 3-13</t>
  </si>
  <si>
    <t>Educ. 3-13</t>
  </si>
  <si>
    <t>NOV 16</t>
  </si>
  <si>
    <t>10.1080/03004279.2019.1680722</t>
  </si>
  <si>
    <t>OCT 2019</t>
  </si>
  <si>
    <t>NZ3MP</t>
  </si>
  <si>
    <t>WOS:000492224100001</t>
  </si>
  <si>
    <t>Cardoso, S; Tavares, O; Sin, C</t>
  </si>
  <si>
    <t>Cardoso, Sonia; Tavares, Orlanda; Sin, Cristina</t>
  </si>
  <si>
    <t>Can you judge a book by its cover? Industrial doctorates in Portugal</t>
  </si>
  <si>
    <t>HIGHER EDUCATION SKILLS AND WORK-BASED LEARNING</t>
  </si>
  <si>
    <t>Doctoral education; Industrial doctorates; University-industry collaboration; Curriculum; Portugal</t>
  </si>
  <si>
    <t>PHD; UNIVERSITY; EDUCATION; ENVIRONMENT; STUDENTS</t>
  </si>
  <si>
    <t>Purpose Industrial doctorates have arisen in recent decades as a new form of doctoral education which has the potential to innovate the curriculum, among other things. Such programmes run in a number of countries including Sweden, Finland, Denmark, Estonia or Italy. In Portugal, industrial doctorates are very recent. The purpose of this paper is to understand whether Portuguese industrial doctorates distinguish themselves through collaboration with industry, specifically in curriculum development and delivery, or if they replicate the traditional doctorates under a new name. Design/methodology/approach Data from self-assessment reports of existing programmes submitted to the Portuguese accreditation agency and interviews with programme leaders were analysed. Findings The findings suggest that despite the fact that there is space for improvement in the collaboration in curriculum development and delivery, this is nonetheless a dimension which differentiates industrial doctorates. Industrial doctorates can, therefore, be judged by their cover because they are indeed a new category of doctoral degrees. Originality/value Although circumscribed to the Portuguese context and focussed on a particular aspect of university-industry collaboration, the paper contributes to further knowledge on industrial doctorates, a topic on which research is still scarce.</t>
  </si>
  <si>
    <t>[Cardoso, Sonia] Agencia Avaliacao &amp; Acreditacao Ensino Super, Lisbon, Portugal; Ctr Invest Polit Ensino Super, Matosinhos, Portugal</t>
  </si>
  <si>
    <t>Cardoso, S (corresponding author), Agencia Avaliacao &amp; Acreditacao Ensino Super, Lisbon, Portugal.</t>
  </si>
  <si>
    <t>sonia.cardoso@a3es.pt</t>
  </si>
  <si>
    <t>Tavares, Orlanda/H-5899-2019; Tavares, Orlanda/AGG-9500-2022; Sin, Cristina/AAL-6736-2020; Cardoso, Sónia CM/N-2979-2013</t>
  </si>
  <si>
    <t>Tavares, Orlanda/0000-0002-8750-2032; Tavares, Orlanda/0000-0002-8750-2032; Sin, Cristina/0000-0001-6039-8194; Cardoso, Sónia CM/0000-0001-6504-8468</t>
  </si>
  <si>
    <t>2042-3896</t>
  </si>
  <si>
    <t>2042-390X</t>
  </si>
  <si>
    <t>HIGH EDUC SKILL WORK</t>
  </si>
  <si>
    <t>High Educ. Skills Work-based Learn</t>
  </si>
  <si>
    <t>AUG 12</t>
  </si>
  <si>
    <t>10.1108/HESWBL-05-2018-0056</t>
  </si>
  <si>
    <t>IK7AN</t>
  </si>
  <si>
    <t>WOS:000476740700003</t>
  </si>
  <si>
    <t>We'll Be Back by Christmas - Developing Historical Empathy During a Museum Activity</t>
  </si>
  <si>
    <t>JOURNAL OF MUSEUM EDUCATION</t>
  </si>
  <si>
    <t>Museum education; historical empathy; history instruction; thinking skills; refugees</t>
  </si>
  <si>
    <t>EDUCATION</t>
  </si>
  <si>
    <t>Historical empathy is crucial for understanding history. However, there are no clear guidelines for museum educators to back up their actions accordingly. This case study describes an activity developed in the Estonian Maritime Museum (Seaplane Harbour permanent exhibition) for secondary students using a historical empathy framework. The aim of the activity, We'll be back by Christmas was to enact the experiences of Baltic refugees of 1944 and broaden students' understanding about WWII events. Students and teachers were observed and interviewed. Students had vivid memories of their museum visit three months after their visit; they demonstrated that they were able to see beyond modern viewpoints and explain the actions through the eyes of historical refugees, and they felt motivated by learning in the museum. The key element for developing historical empathy in the museum seems to be meaningful collaboration with classroom teachers, as there is not enough time during a visit to cover the content deeply enough. We conclude that the historical empathy framework can help museum educators focus programming and enhance collaboration with classroom teachers.</t>
  </si>
  <si>
    <t>[Uppin, Helene] Estonian Maritime Museum, Educ, Tallinn, Estonia; [Uppin, Helene] Tallinn Univ, Educ Sci, Tallinn, Estonia; [Timostsuk, Inge] Tallinn Univ, Sch Educ Sci, Tallinn, Estonia</t>
  </si>
  <si>
    <t>Uppin, H (corresponding author), Estonian Maritime Museum, Educ, Tallinn, Estonia.;Uppin, H (corresponding author), Tallinn Univ, Educ Sci, Tallinn, Estonia.</t>
  </si>
  <si>
    <t>Timoštšuk, Inge/B-5834-2013</t>
  </si>
  <si>
    <t>1059-8650</t>
  </si>
  <si>
    <t>2051-6169</t>
  </si>
  <si>
    <t>J MUS EDUC</t>
  </si>
  <si>
    <t>J. Museum Education</t>
  </si>
  <si>
    <t>10.1080/10598650.2019.1612660</t>
  </si>
  <si>
    <t>IM3QA</t>
  </si>
  <si>
    <t>WOS:000477908600010</t>
  </si>
  <si>
    <t>Toros, K</t>
  </si>
  <si>
    <t>Toros, Karmen</t>
  </si>
  <si>
    <t>Social work graduate students' understanding of strength-eliciting questions in the context of social work assessment</t>
  </si>
  <si>
    <t>EUROPEAN JOURNAL OF SOCIAL WORK</t>
  </si>
  <si>
    <t>Estonia; strengths perspective; social work education; social work assessment; students</t>
  </si>
  <si>
    <t>CHILD PROTECTION; DIFFERENTIAL RESPONSE; RETHINKING EMPOWERMENT; PERSPECTIVE; EDUCATION; REFLECTIONS; OUTCOMES</t>
  </si>
  <si>
    <t>This exploratory study examines Estonian social work graduate students' (n = 46) understanding of strength-eliciting questions in the context of social work assessment, using a quasi-experimental, pre/post-test research design. Students' responses indicate some changes in their reflections of strength-eliciting questions after the training course. In the beginning of the course, students' responses suggested somewhat more emphasis on a deficit approach, including focus on the past, deficiencies, hardships, and problems, while the importance of solutions, resources, etc. was acknowledged to a lesser extent. Comparing the post-intervention to the baseline, less responses and questions were focused on feelings, problems, 'why', and closed questions. Some changes in the students' perspectives about strength-eliciting questions after the training course can be seen according to the concept of the strengths perspective described in the literature review. These changes include more focus on understanding solutions, strengths from the present, the view of the client as the expert, and the importance of motivation and change as well as empowering and encouraging.</t>
  </si>
  <si>
    <t>[Toros, Karmen] Tallinn Univ, Sch Governance Law &amp; Soc, Tallinn, Estonia</t>
  </si>
  <si>
    <t>Toros, K (corresponding author), Tallinn Univ, Sch Governance Law &amp; Soc, Tallinn, Estonia.</t>
  </si>
  <si>
    <t>karmen.lai@tlu.ee</t>
  </si>
  <si>
    <t>Toros, Karmen/AAJ-8760-2021</t>
  </si>
  <si>
    <t>Toros, Karmen/0000-0002-1968-5818</t>
  </si>
  <si>
    <t>1369-1457</t>
  </si>
  <si>
    <t>1468-2664</t>
  </si>
  <si>
    <t>EUR J SOC WORK</t>
  </si>
  <si>
    <t>Eur. J. Soc. Work</t>
  </si>
  <si>
    <t>MAY 4</t>
  </si>
  <si>
    <t>10.1080/13691457.2017.1364703</t>
  </si>
  <si>
    <t>Social Work</t>
  </si>
  <si>
    <t>HQ6LD</t>
  </si>
  <si>
    <t>WOS:000462525500006</t>
  </si>
  <si>
    <t>Kikas, E; Tang, X</t>
  </si>
  <si>
    <t>Kikas, Eve; Tang, Xin</t>
  </si>
  <si>
    <t>Child-perceived teacher emotional support, its relations with teaching practices, and task persistence</t>
  </si>
  <si>
    <t>Teacher emotional support; Child perception; Child-centred and teacher-directed teaching practices; Teacher affection; Behavioural control; Psychological control</t>
  </si>
  <si>
    <t>ACHIEVEMENT TRAJECTORIES; STUDENT ENGAGEMENT; GOAL STRUCTURE; CLASSROOM; BEHAVIOR; MOTIVATION; KINDERGARTEN; ENVIRONMENTS; ASSOCIATIONS; MATHEMATICS</t>
  </si>
  <si>
    <t>This study examined relations between child-reported teacher emotional support, teaching practices, and children's task-persistent learning behaviour. The study was carried out in Estonia, where a students' first teacher advances with his/her students and teaches all primary subjects in the first 3years of schooling. In total, 660 sixth-grade children reported about their first teacher's emotional support. Teachers' child-centred and teacher-directed practices were observed with the Early Childhood Classroom Observation Measure (ECCOM); results included 38 teachers in Grade 1, and 37 in Grade 3. Within the same grades, teachers reported on their affection for students, as well as their behavioural and psychological control over students. Teachers also evaluated each of their student's task persistence. As shown by ECCOM results, retrospective student-reported teacher emotional support tended to be positively related to child-centred practises, and negatively related to teacher-directed practises in Grade 3, while also negatively related to teacher-reported psychological control in Grade 1. Although higher perceived emotional support was related with more persistent learning behaviour on an individual level, general task persistence was predicted primarily by teacher-reported practices at the classroom level.</t>
  </si>
  <si>
    <t>[Kikas, Eve] Tallinn Univ, Sch Nat Sci &amp; Hlth, Narva Mnt 25, EE-10120 Tallinn, Estonia; [Tang, Xin] Univ Helsinki, Fac Educ Sci, PL 9 Siltavuorenpenger 5A, FIN-00014 Helsinki, Finland</t>
  </si>
  <si>
    <t>Kikas, E (corresponding author), Tallinn Univ, Sch Nat Sci &amp; Hlth, Narva Mnt 25, EE-10120 Tallinn, Estonia.</t>
  </si>
  <si>
    <t>eve.kikas@tlu.ee; xin.tang@helsinki.fi</t>
  </si>
  <si>
    <t>Tang, Xin/I-7765-2012; Kikas, Eve/I-1867-2018</t>
  </si>
  <si>
    <t>Tang, Xin/0000-0002-0155-4967; Kikas, Eve/0000-0003-2337-8930</t>
  </si>
  <si>
    <t>Estonian Ministry of Education and Research [IUT 03-03]</t>
  </si>
  <si>
    <t>This work received financial supported by the Estonian Ministry of Education and Research (grant no. IUT 03-03).</t>
  </si>
  <si>
    <t>10.1007/s10212-018-0392-y</t>
  </si>
  <si>
    <t>HP0BB</t>
  </si>
  <si>
    <t>WOS:000461328900005</t>
  </si>
  <si>
    <t>Olesk, A</t>
  </si>
  <si>
    <t>Olesk, Arko</t>
  </si>
  <si>
    <t>Mediatization of a Research Group: The Estonian Student Satellite ESTCube-1</t>
  </si>
  <si>
    <t>SCIENCE COMMUNICATION</t>
  </si>
  <si>
    <t>mediatization; science communication; media logic; media skills; qualitative research</t>
  </si>
  <si>
    <t>PUBLIC COMMUNICATION; MEDIA LOGIC; SCIENCE; SCIENTISTS; MEDIALIZATION; ENGAGEMENT</t>
  </si>
  <si>
    <t>Increased interactions between researchers and the media can change the individual and collective practices in science due to the considerations about media logic. This article uses the example of the team behind the Estonian satellite ESTCube-1 to describe the process of mediatization and its impacts on the research project. The quick and extensive adaption to media logic by the team can be attributed to the interplay of three elements: the role of the group leader, participation in media trainings, and regular interactions with the media. This article provides a model of how micro-level mediatization is likely to take place in science.</t>
  </si>
  <si>
    <t>[Olesk, Arko] Tallinn Univ, Sci Commun, Tallinn, Estonia</t>
  </si>
  <si>
    <t>Olesk, A (corresponding author), Tallinn Univ, Balt Film Media Arts &amp; Commun Sch, Narva Rd 27, EE-10120 Tallinn, Estonia.</t>
  </si>
  <si>
    <t>arko.olesk@tlu.ee</t>
  </si>
  <si>
    <t>Olesk, Arko/0000-0002-6239-5744</t>
  </si>
  <si>
    <t>1075-5470</t>
  </si>
  <si>
    <t>1552-8545</t>
  </si>
  <si>
    <t>SCI COMMUN</t>
  </si>
  <si>
    <t>Sci. Commun.</t>
  </si>
  <si>
    <t>10.1177/1075547018824102</t>
  </si>
  <si>
    <t>Communication</t>
  </si>
  <si>
    <t>HP1QG</t>
  </si>
  <si>
    <t>WOS:000461441000003</t>
  </si>
  <si>
    <t>Saarniit, L; Pevkur, A</t>
  </si>
  <si>
    <t>Saarniit, Leno; Pevkur, Aive</t>
  </si>
  <si>
    <t>Teaching Ethics in Academic Curricula. The Case of Five Disciplines in Estonian Public Universities</t>
  </si>
  <si>
    <t>ETHICAL PERSPECTIVES</t>
  </si>
  <si>
    <t>Ethics; professions; higher education; Estonia</t>
  </si>
  <si>
    <t>MANAGEMENT</t>
  </si>
  <si>
    <t>Ethics education in academia takes several forms: academic ethics, research ethics, and professional ethics. The first two can be deemed the most relevant in the academic context, since these shape the attitudes of students as well as future researchers and scientists. However, from a societal perspective, ethics education in academia might be more relevant when it comes to shaping individuals with a strong personal and professional integrity. The main research question of our article is: how is (professional) ethics education embedded into academic curricula? Our assumption is that during academic preparation, ethics-related topics tend to be discussed in a compartmentalized manner, which prevents students from applying ethical concepts (e.g. social responsibility or conflicts of interest) or values acknowledged in academic life in other contexts of social and work activities. To explore this issue, we analyse the bachelor's and master's level curricula of five academic disciplines in Estonian public universities in regard to teaching ethics. The disciplines were selected because of their importance in the public sector and the well-established professional ethics within their professional networks. The empirical data was mainly collected through document analysis (curricula, course syllabi). The article focuses on whether the curricula include any ethics-related courses, which ethics issues are discussed and how, and what is the general context of ethics discussions (philosophy, job-specific focus, a wider societal focus, inclusion of different contexts of ethics-related issues, etc.). Thus, the analysis of teaching ethics in academia will indicate the integrity of academic education in a broader context.</t>
  </si>
  <si>
    <t>[Saarniit, Leno] Tallinn Univ Technol, Ragnar Nurkse Dept Innovat &amp; Governance, Tallinn, Estonia; [Pevkur, Aive] Tallinn Univ Technol, Tallinn, Estonia</t>
  </si>
  <si>
    <t>Tallinn University of Technology; Tallinn University of Technology</t>
  </si>
  <si>
    <t>Saarniit, L (corresponding author), Tallinn Univ Technol, Ragnar Nurkse Dept Innovat &amp; Governance, Tallinn, Estonia.</t>
  </si>
  <si>
    <t>leno.saarniit@taltech.ee; aive.pevkur@taltech.ee</t>
  </si>
  <si>
    <t>Saarniit, Leno/AAM-9834-2020</t>
  </si>
  <si>
    <t>Pevkur, Aive/0000-0003-1743-8327</t>
  </si>
  <si>
    <t>Estonian Research Council [PUT1461]</t>
  </si>
  <si>
    <t>The writing of this article was supported by the Estonian Research Council grant PUT1461. The authors thank the anonymous reviewers for their feedback as well as discussants from the SEAS conference (Vilnius, 2018) and the EGPA conference (Toulouse, 2015).</t>
  </si>
  <si>
    <t>PEETERS</t>
  </si>
  <si>
    <t>LEUVEN</t>
  </si>
  <si>
    <t>BONDGENOTENLAAN 153, B-3000 LEUVEN, BELGIUM</t>
  </si>
  <si>
    <t>1370-0049</t>
  </si>
  <si>
    <t>1783-1431</t>
  </si>
  <si>
    <t>ETHICAL PERSPECT</t>
  </si>
  <si>
    <t>Ethical Perspect.</t>
  </si>
  <si>
    <t>MAR</t>
  </si>
  <si>
    <t>10.2143/EP.26.1.3286288</t>
  </si>
  <si>
    <t>Ethics; Philosophy</t>
  </si>
  <si>
    <t>Social Sciences - Other Topics; Philosophy</t>
  </si>
  <si>
    <t>JB8LB</t>
  </si>
  <si>
    <t>WOS:000488819600003</t>
  </si>
  <si>
    <t>Lobu, T</t>
  </si>
  <si>
    <t>Lobu, Terje</t>
  </si>
  <si>
    <t>Scholars from the German Cultural Space in the Service of the Estonian Republic's University of Tartu</t>
  </si>
  <si>
    <t>University of Tartu; Academic Staff; History of Medicine; History of Science</t>
  </si>
  <si>
    <t>A university where the language of instruction was Estonian began to operate in Tartu in 1919. It continued the best academic traditions of the university that had been established in Tartu in 1632. The time period was not easy for putting the university into operation. The Republic of Estonia had been declared independent in February of 1918 and the young country immediately had to defend its independence, first in the struggle between the countries fighting in the First World War, and thereafter to fight against Soviet Russia. Although war did not spare scholars or young students, the Estonian nation nevertheless considered it necessary to start providing higher education and developing scholarly knowledge as quickly as possible. The University of Tartu became the centre for this endeavour. Among the many other problems that the university faced, professors had to be found who would meet the university's standards. Until that time, it had not been possible for Estonians to acquire higher education in their mother tongue, for which reason there was also a shortage of scholars whose academic qualifications would measure up to the professor's occupation, and who at the same time would be capable of providing academic instruction in Estonian. Especially in its first decade, in order to provide instruction in Estonian, the University of Tartu had to recruit scholars from abroad to teaching positions in order to be an academically respectable university. The university invited scholars from Finland and Sweden to assist in the first instance, hoping that they would settle in easily in Estonia's cultural and linguistic space. Yet the small Nordic countries were incapable of filling all of the vacant professor positions in Tartu, for which reason professors had to be sought from other European universities as well. This article considers professors invited or elected to work at the University of Tartu who came to Estonia from countries in the German cultural space - from Germany, Switzerland and elsewhere in Central Europe. It was not easy to find professors because there were no benefits that could be offered to attract foreigners to a small university in a newly created country. War was still being waged against Soviet Russia, and the political and economic condition of the Estonian state was uncertain at the time when the first foreign professors arrived in Tartu. The University of Tartu could attract staff only by offering interesting work with possibilities for development and career advancement. When a candidate interested in working at the University of Tartu had been found, a long correspondence between him and the university's curator began in order to determine his working and living conditions. Moving with one's family to another country was financially costly and consumed a great deal of time, and it was not risk-free, for which reason a scholar coming from abroad had to be certain that his life in Tartu would proceed without a hitch. Yet at the same time, the tempting opportunity awaited them in Tartu to be a professor who could in many respects shape his department or chair of studies according to his own preferences. It was, after all, a university where many disciplines were only taking their first steps, and even in branches of knowledge that had already previously operated at the university, newcomers were often given a free hand in choosing the directions for their development. Even though the University of Tartu was not materially wealthy and the property of many of its institutes had been taken to Russia to spare them from warfare, that did not discourage foreigners, who quickly started filling in the missing links either with the help of their own personal libraries or by ordering scientific equipment and scholarly literature from abroad. Admittedly, the university did not necessarily have sufficient monetary resources for ordering equipment and literature, and professors who came from more prosperous conditions did not necessarily understand that. Foreign professors who came to Tartu were given numerous incentives, the most noteworthy of which was bonus pay. Until 1923, some of their salary was paid to them in British pounds. Thereafter payments in hard foreign currency were discontinued, but their salary was 15-30% higher than that of other professors. Moving to Estonia was supported with the sum of 60 British pounds, and if the professor had worked in Tartu for at least three years, they could also receive compensation for moving back home. Since books were important materials for scholars in their work, up to 1,600 kg of books were exempted from customs duties. Foreign professors became Estonian civil servants, which meant that the same laws and also subsidies (the right to pension support, medical care) applied to them and the members of their families as to Estonian civil servants. Professors who came from abroad were initially allowed to give their lectures in German, yet the more distant objective at the university where instruction was to be in Estonian was that all professors would also gradually start using Estonian in their lectures. The university started concluding agreements with foreign professors that the language of their lectures would become Estonian after five years, which could be extended for another three years if necessary. Most of the foreigners who taught in Tartu were relatively young men when they arrived there, who used the opportunity to lay the foundation for their future career, which would not necessarily have been possible to do in their homeland so quickly. Cooperation between foreign professors and the University of Tartu did not always proceed without problems. Misunderstandings arising from different linguistic and cultural spaces, as well as behaviour by some foreigners that ignored the regulations of the University of Tartu, could cause discord between the two parties. Nineteen professors who were invited or elected from the German cultural space worked at the University of Tartu in the 1920s, and a closer look is taken at them in the article. Thereat their scholarly activity is not examined, rather the aim of the article is to consider more general tendencies that accompanied scholars who came from old European countries to work in the young Republic of Estonia. Some disciplines had to use foreigners for years before scholars from Estonia developed to where they could take over. For instance, German-speaking professors worked for years in physiology (Alexander Lipschutz, Alfred Fleisch) and pharmacology (Siegfried Walter Loewe, Georg Barkan) in the medical faculty, where it takes years to master the profession, maintaining the development of their disciplines at a high level. Scholars from outside of Estonia also worked for years as professors of foreign languages at the Faculty of Philosophy, creating a strong professional foundation, from which Estonian professors later continued. Not one faculty except for the Faculty of Religion was able to manage without foreigners from the German cultural space. Many foreigners went back to their homeland after a while, continuing their successful scholarly career paths that they started in Tartu. Only three scholars worked in Tartu for the shortest period of time, which was two years and Heinrich Mutschmann, Professor of English Philology, taught the longest, 19 years. He decided to leave Estonia in 1939 when Baltic Germans were summoned back to Germany. Although problems with foreigners could crop up for the University of Tartu and they could be costly for the university, they made a great contribution to the development of Estonian scholarship, from which Estonian scholars continued. Foreign scholars brought new ideas and schools of thought to Tartu, as well as necessary connections in European academic and scientific circles. They were full of energy and at the age when they were at the height of their creative powers. As such, they set an example in teaching and research, as well as in organisational skills, for young Estonian scholars, who continued along the path that their teachers laid out for them after the foreigners left Tartu.</t>
  </si>
  <si>
    <t>[Lobu, Terje] Univ Tartu Museum, Lossi 25, EE-51003 Tartu, Estonia</t>
  </si>
  <si>
    <t>Lobu, T (corresponding author), Univ Tartu Museum, Lossi 25, EE-51003 Tartu, Estonia.</t>
  </si>
  <si>
    <t>terje.lobu@ut.ee</t>
  </si>
  <si>
    <t>1 W STRUVE ST, TARTU, 50091, ESTONIA</t>
  </si>
  <si>
    <t>10.12697/AA.2019.2.03</t>
  </si>
  <si>
    <t>LD5US</t>
  </si>
  <si>
    <t>WOS:000526096100003</t>
  </si>
  <si>
    <t>Näkk, AM; Timostsuk, I</t>
  </si>
  <si>
    <t>Nakk, Anne-Mai; Timostsuk, Inge</t>
  </si>
  <si>
    <t>The dynamics of learning engagement and its relationship with teachers' classroom practices in primary school</t>
  </si>
  <si>
    <t>Autonomy-supportive teaching; structured teaching; learning engagement; primary school; longitudinal study</t>
  </si>
  <si>
    <t>STUDENTS ENGAGEMENT; SELF-DETERMINATION; AUTONOMY SUPPORT; CLASS SIZE; MOTIVATION; ACHIEVEMENT; BEHAVIORS; PREDICTORS; BELIEFS; PUPIL</t>
  </si>
  <si>
    <t>The current study was part of a larger project which examined teachers' classroom practices and relationships with students' learning engagement in primary-school education in Estonia. The focus was the role of autonomy supportive and structured teaching on learning engagement. Two primary-school teachers and their 46 students were selected for this study. The aim of the study was to explore how teachers' classroom practices influence students' learning engagement over two years during grade two and grade four of the educational system. Three trained observers rated classroom practices and students self-reported learning engagement. The results highlight primary students' high-learning engagement, and did not confirm an expectation that low-autonomy-supportive teaching results in low-learning engagement in primary school.</t>
  </si>
  <si>
    <t>[Nakk, Anne-Mai; Timostsuk, Inge] Tallinn Univ, Sch Educ Sci, Tallinn, Estonia</t>
  </si>
  <si>
    <t>Näkk, AM (corresponding author), Tallinn Univ, Sch Educ Sci, Tallinn, Estonia.</t>
  </si>
  <si>
    <t>anne-mai.nakk@tlu.ee</t>
  </si>
  <si>
    <t>Timoštšuk, Inge/B-5834-2013; Näkk, Anne-Mai/JBS-4070-2023</t>
  </si>
  <si>
    <t>Timoštšuk, Inge/0000-0002-3860-1245; Näkk, Anne-Mai/0000-0002-3583-0990</t>
  </si>
  <si>
    <t>Tallinn University [IUT18-2, A/1116]</t>
  </si>
  <si>
    <t>This study was supported by Institutional Research Funding project IUT18-2 Teachers professionality and professionalism in changing context', and research project A/1116 'Relationships between teaching practices, pupils learning outcomes and motivation in first stage of primary school' at Tallinn University.</t>
  </si>
  <si>
    <t>10.1080/03004279.2017.1404620</t>
  </si>
  <si>
    <t>IA8XL</t>
  </si>
  <si>
    <t>WOS:000469841800007</t>
  </si>
  <si>
    <t>Oja, M</t>
  </si>
  <si>
    <t>Oja, Mare</t>
  </si>
  <si>
    <t>Changes in educational conditions and the development of teaching in history prior to the restoration of Estonia's independence in 1987-1991</t>
  </si>
  <si>
    <t>History Education; Soviet Period; End of Cold War</t>
  </si>
  <si>
    <t>Educational conditions reflect society's cultural traditions and political system, in turn affecting society's development. The development of the younger generation is guided by way of education, for which reason working out educational policy requires the participation of society's various interest groups. This article analyses changes in the teaching of history in the transitional period from the Soviet era to restored independent statehood. The development of subject content, the complicated role of the history teacher, the training of history teachers, and the start of the renewal of textbooks and educational literature are examined. The aim is to ascertain in retrospect the developments that took place prior to the restoration of Estonia's independence, in other words the first steps that laid the foundation for today's educational system. Legislation, documents, publications, and media reports preserved in the archives of the Ministry of Education and Research and the Archival Museum of Estonian Pedagogics were drawn upon in writing this article, along with the recollections of teachers who worked in schools in that complicated period. These recollections were gathered by way of interviews (10) and questionnaires (127). Electronic correspondence has been conducted with key persons who participated in changes in education in order to clarify information, facts, conditions and circumstances. The discussion in education began with a congress of teachers in 1987, where the excessive regulation of education was criticised, along with school subjects with outdated content, and the curriculum that was in effect for the entire Soviet Union. The resolution of the congress presented the task of building a national and independent Estonian school system. The congress provided an impetus for increasing social activeness. An abundance of associations and unions of teachers and schools emerged in the course of the educational reform of the subsequent years. After the congress, the Minister of Education, Elsa Gretskina, initiated a series of expert consultations at the Republic-wide Institute for In-service Training of Teachers (VOT) for reorganising general education. The pedagogical experience of Estonia and other countries was analysed, new curricula were drawn up and evaluated, and new programmes were designed for school subjects. The solution was seen in democratising education: in shaping the distinctive character of schools, taking into account specific local peculiarities, establishing alternative schools, differentiating study, increasing awareness and the relative proportion of humanities subjects and foreign language study, better integrating school subjects, and ethical upbringing. The problems of schools where Russian was the language of instruction were also discussed. The Ministry of Education announced a competition for school programmes in 1988 to find innovative ideas for carrying out educational reform. The winning programme prescribed compulsory basic education until the end of the 9th grade, and opportunities for specialisation starting in the second year of study in secondary school, that is starting in the 11th grade. Additionally, the programme prescribed a transition to a 12-grade system of study. Schools where Russian was the language of instruction were to operate separately, but were obliged to teach the Estonian language and Estonian literature, history, music and other subjects. Hitherto devised innovative ideas for developing Estonian education were summed up in the education platform, which is a consensual document that was approved at the end of 1988 at the conference of Estonian educators and in 1989 by the board of the ESSR State Education Committee. The constant reorganisation of institutions hindered development in educational conditions. The activity of the Education Committee, which had been formed in 1988 and brought together different spheres of educational policy, was terminated at the end of 1989, when the tasks of the committee were once again transferred to the Ministry of Education. The Republic-wide Institute for In-service Training of Teachers, the ESSR Scientific-Methodical Cabinet for Higher and Secondary Education, the ESSR Teaching Methodology Cabinet, the ESSR Preschool Upbringing Methodology Cabinet, and the ESSR Vocational Education Teaching and Methodology Cabinet were all closed down in 1989. The Estonian Centre for the Development of Education was formed in July of 1989 in place of the institutions that were closed down. The Institute for Pedagogical Research was founded on 1 April 1991 as a structural subunit of the Tallinn Pedagogical Institute, and was given the task of developing study programmes for general education schools. The Institute for the Scientific Research of Pedagogy (PTUI) was also closed down as part of the same reorganisation. The work of history and social studies teachers was considered particularly complicated and responsible in that period. The salary rate of history teachers working in secondary schools was raised in 1988 by 15% over that of teachers of other subjects, since their workload was greater than that of teachers of other subjects - the renewal of teaching materials did not catch up with the changes that were taking place in society and teachers themselves had to draw up pertinent teaching materials in place of Soviet era textbooks. Articles published in the press, newer viewpoints found in the media, published collections of documents, national radio broadcasts, historical literature and school textbooks from before the Second World War, and writings of notable historians, including those that were published in the press throughout the Soviet Union, were used for this purpose. Teachers had extensive freedom in deciding on the content of their subject matter, since initially there were no definite arrangements in that regard. A history programme group consisting of volunteer enthusiasts took shape at a brainstorming session held after the teachers' congress. This group started renewing subject matter content and working out a new programme. The PTUI had already launched developmental work. There in the PTUI, Silvia Oispuu coordinated the development of history subject matter content (this work continued until 1993, when this activity became the task of the National Bureau of Schools). The curriculum for 1988 still remained based on history programmes that were in effect throughout the Soviet Union. The greatest change was the teaching of history as a unified course in world history together with themes from the history of the Estonian SSR. The first new curriculum was approved in the spring of 1989, according to which the academic year was divided up into three trimesters. The school week was already a five-day week by then, which ensured 175 days of study per year. The teaching of history began in the 5th grade and it was taught two hours per week until the end of basic school (grades 5 - 9). Compulsory teaching of history was specified for everyone in the 10th grade in secondary school, so-called basic education for two hours a week. The general and humanities educational branches had to study history three hours a week while the sciences branch only had to study history for two hours a week. Students were left to decide on optional subjects and elective subjects based on their own preferences and on what the school was able to offer. The new conception of teaching history envisaged that students learn to know the past through teaching both in the form of a general overview as well as on the basis of events and phenomena that most characterise the particular era under consideration. The teacher was responsible for choosing how in-depth the treatment of the subject matter would be. The new programmes were implemented in their entirety in the academic year of 1990/1991. At the same time, work continued on improving subject programmes. After ideological treatments were discarded, the aim became to make teaching practice learner-oriented. The new curriculum was optional for schools where the language of instruction was Russian. Recommendations for working with renewed subject content regarding Estonian themes in particular were conveyed by way of translated materials. These schools mostly continued to work on the basis of the structure and subject content that was in effect in the Soviet Union, teaching only the history of the Soviet Union and general history. Certain themes from Estonian history were considered in parallel with and on the basis of the course on the history of the Soviet Union. The number of lessons teaching the national official language (Estonian) was increased in the academic year of 1989/1990 and a year later, subjects from the Estonian curriculum started being taught, including Estonian history. The national curriculum for Estonian basic education and secondary education was finally unified once and for all in Estonia's educational system in 1996. During the Soviet era, the authorities attempted to make the teaching profession attractive by offering long summer breaks, pension insurance, subsidised heating and electricity for teachers in the countryside, and apartments free of charge. This did not compensate the lack of professional freedom - teachers worked under the supervision of inspectors since the Soviet system required history teachers to justify Soviet ideology. The effectiveness of each teacher's work was assessed on the basis of social activeness and the grades of their students. The content and form of Sovietera teacher training were the object of criticism. They were assessed as not meeting the requirements of the times and the needs of schools. Changes took place in the curricula of teacher training in 1990/1991. Teachers had to reassess and expand their knowledge of history during the transitional period. Participation in social movements such as the cultural heritage preservation movement also shaped their mentality. The key question was educational literature. The government launched competitions and scholarships in order to speed up the completion of educational literature. A teaching aid for secondary school Estonian history was published in 1989 with the participation of 18 authors. Its aim was set as the presentation of historical facts that are as truthful as possible from the standpoint of the Estonian people. Eesti ajalugu (The History of Estonia) is more of a teacher's handbook filled with facts that lacks a methodical part, and does not include maps, explanations of terms or illustrations meant for students. The compendious treatment of Estonian history Kodulugu I and II (History of our Homeland) by Mart Laar, Lauri Vahtre and Heiki Valk that was published in the Loomingu Raamatukogu series was also used as a textbook in 1989. It was not possible to publish all planned textbooks during the transitional period. The first round of textbooks with renewed content reached schools by 1994. Since the authors had no prior experience and it was difficult to obtain original material, the authors of the first textbooks were primarily academic historians and the textbooks had a scholarly slant. They were voluminous and filled with facts, and their wording was complicated, which their weak methodical part did not compensate. Here and there the effect of the Soviet era could still be felt in both assessments and the use of terminology. There were also problems with textbook design and their printing quality. Changes in education did not take place overnight. Both Soviet era tradition that had become ingrained over decades as well as innovative ideas could be encountered simultaneously in the transitional period. The problem that the teaching of history faced in the period that has been analysed here was the wording of the focus and objectives of teaching the subject, and the balancing of knowledge of history, skills, values and attitudes in the subject syllabus. First of all, Soviet rhetoric and the viewpoint centring on the Soviet Union were abandoned. The so-called blank gaps in Estonian history were restored in the content of teaching history since it was not possible to study the history of the independent Republic of Estonia during the Soviet era or to gain an overview of deportations and the different regimes that occupied Estonia. Subject content initially occupied a central position, yet numerous principles that have remained topical to this day made their way into the subject syllabus, such as the development of critical thinking in students and other such principles. It is noteworthy that programmes for teaching history changed before the restoration of Estonia's independence, when society, including education, still operated according to Soviet laws. A great deal of work was done over the course of a couple of years. The subsequent development of the teaching of history has been affected by social processes as well as by the didactic development of the teaching of the subject. The school reform that was implemented in 1987-1989 achieved relative independence from the Soviet Union's educational institutions, and the opportunity emerged for self-determination on the basis of curricula and the organisation of education.</t>
  </si>
  <si>
    <t>[Oja, Mare] Tallinn Univ, Sch Humanities, Tallinn, Estonia</t>
  </si>
  <si>
    <t>Oja, M (corresponding author), Tallinn Univ, Narva Mnt 25, EE-10120 Tallinn, Estonia.</t>
  </si>
  <si>
    <t>mare.oja@tlu.ee</t>
  </si>
  <si>
    <t>3-4</t>
  </si>
  <si>
    <t>MA6OZ</t>
  </si>
  <si>
    <t>WOS:000542032500003</t>
  </si>
  <si>
    <t>Ratnik, M; Rüütel, E</t>
  </si>
  <si>
    <t>Ratnik, Marika; Ruutel, Eha</t>
  </si>
  <si>
    <t>THE FIELD OF WORK OF THE SCHOOL ART THERAPIST AND ITS UNIQUE POTENTIAL FOR THE SCHOOL'S SUPPORT TEAM</t>
  </si>
  <si>
    <t>PROBLEMS OF EDUCATION IN THE 21ST CENTURY</t>
  </si>
  <si>
    <t>school art therapy; artistic expression; art therapeutic relationship; content of school art therapy</t>
  </si>
  <si>
    <t>Qualitative research was carried out to examine the first experiences of the implementation of art therapy in Estonian schools. The aim was to ascertain the facets of the activities of the school art therapists and the potential of art therapy in the work of a school's support team. Within the framework of the research, art therapists and management staff from four general-education schools were interviewed. The work foci and specifics of the art therapist's work were described on this basis, and the potential of school art therapy in reaching educational goals was highlighted. The interviewees characterised the work of a school art therapist in terms of the artistic and creative nature of art therapy, the co-operation-based supportive therapeutic relationship; the variability of the forms of work; and the mitigating, relaxing, and school-adaptation-supporting effect of art therapy. Management staff indicated that the art therapist enriches the work of the school's support system, as creativity-based methods make the strengths and development potential of students more visible, it is possible to choose from among various specialists to help children, and art therapy can be applied as a primary preventive intervention.</t>
  </si>
  <si>
    <t>[Ratnik, Marika; Ruutel, Eha] Tallinn Univ, Sch Nat Sci &amp; Hlth, Narva Mnt 25, EE-10120 Tallinn, Estonia</t>
  </si>
  <si>
    <t>Ratnik, M (corresponding author), Tallinn Univ, Sch Nat Sci &amp; Hlth, Narva Mnt 25, EE-10120 Tallinn, Estonia.</t>
  </si>
  <si>
    <t>marika.ratnik@mail.ee; eha@tlu.ee</t>
  </si>
  <si>
    <t>Erasmus + KA203 Strategic Collaboration on Higher Education [TRU17124]</t>
  </si>
  <si>
    <t>Erasmus + KA203 Strategic Collaboration on Higher Education</t>
  </si>
  <si>
    <t>The research presented here is linked to Erasmus + KA203 Strategic Collaboration on Higher Education: TRU17124 'STALWARTS - Sustain Teachers and Learners with the Arts: Relational Health in European Schools'.</t>
  </si>
  <si>
    <t>SCIENTIA SOCIALIS</t>
  </si>
  <si>
    <t>SIAULIAI</t>
  </si>
  <si>
    <t>29 K DONELAICIO ST, SIAULIAI, 78115, LITHUANIA</t>
  </si>
  <si>
    <t>1822-7864</t>
  </si>
  <si>
    <t>2538-7111</t>
  </si>
  <si>
    <t>PROBL EDUC 21ST CENT</t>
  </si>
  <si>
    <t>Probl. Educ. 21st Cent.</t>
  </si>
  <si>
    <t>10.33225/pec/19.77.142</t>
  </si>
  <si>
    <t>HL6SU</t>
  </si>
  <si>
    <t>WOS:000458867000010</t>
  </si>
  <si>
    <t>Truman, M</t>
  </si>
  <si>
    <t>Truman, Mihkel</t>
  </si>
  <si>
    <t>Arno Rafael Cederberg as a Professor at the Estonian Republic's University of Tartu</t>
  </si>
  <si>
    <t>University of Tartu; history; Arno Rafael Cederberg</t>
  </si>
  <si>
    <t>Soon after the Republic of Estonia declared itself independent on the 24th of February 1918, academics and politicians of the newly formed nation wished to found a new national university built on the foundation of the former Imperial University of Tartu. This university would teach in the Estonian language, with the aim of offering higher educational studies in Estonian, as well as building up Estonian national sciences. By the spring of 1919, the committee for reopening the university was ready to open the university for studies and research in the autumn of the same year. However, they were struggling to find suitably qualified professors, as Estonians had generally been excluded from the imperial university. Prior to 1918, only three Estonians had worked as professors at the University of Tartu, while others were forced to find positions at Russian universities. In order to avoid delaying the opening of the new university, the committee decided to invite foreign professors to fill the vacant positions. They were particularly keen on Finnish professors, with whom Estonians had formed strong ties during the early 20th century. Thus, in the first half of the 1920s, Estonian research and university life was supported by eight Finnish professors. This article focuses on one of them, namely Professor A. R. Cederberg, Professor of Estonian and Nordic History, and his activity and contributions to the formation of a new field of science and its study at the University of Tartu, as well as in the rest of Estonia. As Cederberg was an experienced archivist, he was asked to help build up the archives of Estonia and organise the collection of the Estonian National Museum, while working for the University in parallel. Despite his large workload, he was able to quickly set goals and priorities for the development of Estonian historical science and its study programme at the university. Prior to the opening of the national university, Estonian history had primarily been researched by Baltic Germans, whose goals and visions of history differed significantly from those of Estonians. Cederberg believed that historical research efforts should focus more on the period of Swedish rule from the 16th century until the beginning of the 18th century. This period of Estonian history had previously been largely ignored by the historical community in favour of other historical periods. While working in mainly Finnish and Scandinavian archives during summer and winter holidays, he found many sources that shed light on the period of Swedish rule in Estonia. By directing students towards researching the early modern era in Estonia, he ensured that dozens of seminar works and Master's and Doctor's theses were written on this subject. Cederberg was not convinced that the foundation of Estonian historical science could be based only on research conducted at the university. As such he decided to found the first Estonian Academic Historical Society right after his arrival in Tartu in the early 1920s. While the primary goal of this society was to get students interested in history, particularly Estonian history, the society quickly developed into the centre of Estonian historical science. During the eight-and-a-half years he worked at the University of Tartu, Cederberg contributed enormously to the development of Estonian historical science. He built up an entirely new field of science and study based on the histories of Estonia and the Nordic countries, and educated a plethora of outstanding young historians (such as H. Sepp, H. Kruus, P. Treiberg (Tarvel), J. Vasar, E. Blumfeldt, A. Soom, O. Liiv, G. Rauch, etc.), who vigorously and effectively continued the work their professor had started.</t>
  </si>
  <si>
    <t>[Truman, Mihkel] Univ Tartu, Inst Hist &amp; Archaeol, Jakobi 2, EE-51005 Tartu, Estonia</t>
  </si>
  <si>
    <t>Truman, M (corresponding author), Univ Tartu, Inst Hist &amp; Archaeol, Jakobi 2, EE-51005 Tartu, Estonia.</t>
  </si>
  <si>
    <t>mihkel.truman@ut.ee</t>
  </si>
  <si>
    <t>10.12697/AA.2019.2.01</t>
  </si>
  <si>
    <t>WOS:000526096100001</t>
  </si>
  <si>
    <t>Vallikivi, H</t>
  </si>
  <si>
    <t>Vallikivi, Hannes</t>
  </si>
  <si>
    <t>Civil Rights Chapter in Estonia's 1919 Preliminary Constitution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</si>
  <si>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</si>
  <si>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</si>
  <si>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</si>
  <si>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Vallikivi, H (corresponding author), Liivalaia 45, EE-10145 Tallinn, Estonia.</t>
  </si>
  <si>
    <t>hannes.vallikivi@gmail.com</t>
  </si>
  <si>
    <t>WOS:000542032500001</t>
  </si>
  <si>
    <t>Kirss, TA</t>
  </si>
  <si>
    <t>Kirss, Tiina Ann</t>
  </si>
  <si>
    <t>EXCERPTS from the Correspondence of Leeni Ploompuu (1886-1972) and Eduard Hubel (1879-1957)</t>
  </si>
  <si>
    <t>TUNA-AJALOOKULTUURI AJAKIRI</t>
  </si>
  <si>
    <t>Leeni Ploompuu was one of a small number of Estonian women to receive secondary education in Finland at the turn of the last century, in preparation for attending university. In Finland, women had the legal right to matriculate in university on par with men, while in Estonia and elsewhere in the Russian Empire, women were admitted to parallel courses and were not awarded degrees. Access to higher education on the part of women did not change in Russia until Tsar Nikolai II's directive in August of 1915. Studying in Finland was expensive, and Leeni's opportunities were largely due to the connections and financial support of her brother, Jakob Ploompuu, a bookseller and director of a home economics school in Tallinn. During summer holidays in Tallinn in 1906, Leeni met the writer and journalist Eduard Hubel (whose pen name was Mait Metsanurk), and the two young people began taking long walks along the seashore while avidly discussing intellectual topics, and their own ideals and aspirations. That fall, when Leeni returned to her university studies in Helsinki, a lively correspondence began which continued until the late spring of 1908 when Hubel married. This article accompanies a selection of letters from Leeni and Eduard's correspondence, which in its entirety consists of 92 letters, 54 from Eduard to Leeni, and 38 from Leeni to Eduard. The archive is incomplete, in that Leeni's letters from 1906 are missing. One of Eduard's first letters to Leeni from that period is included to illustrate the tonality of the beginning of their correspondence. Eduard and Leeni wrote to each other about cultural events, books, the theatre, but most often about the need for furthering general education among Estonians, not only institutionally, but through an enriched, intellectually vital public world. Both journalism and literary works were of great significance to these goals, keeping in mind that after a brief period during the 1905 Revolution, the press in the Russian Empire was censored. Both Leeni and Eduard were active in organisations: Leeni in the temperance movement, and in groups of Estonians who met regularly for conversation and Finnish lessons; Eduard in the Estonian Education Society and the committee seeking to found the new Literary Society in Tallinn. In Helsinki, Leeni's paths crossed with other Estonian expatriates who had either participated in or supported the 1905 Russian Revolution, and who had to flee from the brutal repressions that followed in 1906. Unlike Hella Murrik (Wuolijoki), another of the female Estonian students at the University of Helsinki, Leeni was not socialist-minded, preferring a more conservative nationalism in keeping with temperance ideals. Eduard was also sceptical about socialism, though his comments on the topic in his letters are laconic. One of the frequent themes of Eduard's letters is his regret that he was unable to attend university for financial reasons. Struggles to fill the gap through reading and studying on his own could not match the intensity and focus of university studies, particularly on a low journalist's salary. In addition, Eduard had written plays, one of which was staged at the new Estonia Theatre in 1906, and was writing his first prose works. Eduard's feelings of inferiority and jealousy at Leeni's advantages cast a shadow over their correspondence. These two young people clearly had romantic feelings for each other, and talked about future plans for a life together, but Leeni was inclined to postpone them until she had a chance to make a public contribution in the field of education: her dream was to found coeducational schools in Estonia along similar lines as the secondary school she had attended in Kuopio. Eduard ran out of patience, and in April of 1908, he abruptly informed Leeni of his upcoming marriage. The two correspondents remained friends throughout their lives. Leeni married Emil Vesterinen, a forestry specialist, and remained in Finland for the rest of her life, where she taught the Estonian language and was active in promoting the Estonian cause. Eduard Hubel (Mait Metsanurk) became a prominent writer of realistic prose and also wrote several plays. Two facets of the correspondence make this archival material particularly useful in research on the early 20th century. One of these is the problematics of the new woman, as can be seen in Leeni's long letter from October of 1907 about emancipated women and their life choices, and in Eduard's response. The other is that the language of this correspondence is Estonian at a time when most letters between educated Estonians were still written in German. Leeni and Eduard's letters provide a fascinating glimpse of an era of transition in the language practices of educated Estonians.</t>
  </si>
  <si>
    <t>[Kirss, Tiina Ann] Eesti Kirjandus Muuseum, Vanemuise 42, EE-51003 Tartu, Estonia</t>
  </si>
  <si>
    <t>Kirss, TA (corresponding author), Eesti Kirjandus Muuseum, Vanemuise 42, EE-51003 Tartu, Estonia.</t>
  </si>
  <si>
    <t>tiina.kirss@ut.ee</t>
  </si>
  <si>
    <t>RAHVUSARHIV-NATL ARCH ESTONIA</t>
  </si>
  <si>
    <t>TONISMAGI 16, TALLINN, 10119, ESTONIA</t>
  </si>
  <si>
    <t>1406-4030</t>
  </si>
  <si>
    <t>TUNA-AJALOOKULT AJAK</t>
  </si>
  <si>
    <t>Tuna-Ajalookultuuri Ajak.</t>
  </si>
  <si>
    <t>+</t>
  </si>
  <si>
    <t>HH7YC</t>
  </si>
  <si>
    <t>WOS:000455946500010</t>
  </si>
  <si>
    <t>Koni, I; Krull, E</t>
  </si>
  <si>
    <t>Koni, Ingrid; Krull, Edgar</t>
  </si>
  <si>
    <t>Differences in novice and experienced teachers' perceptions of planning activities in terms of primary instructional tasks</t>
  </si>
  <si>
    <t>TEACHER DEVELOPMENT</t>
  </si>
  <si>
    <t>Instructional planning; novice teachers; experienced teachers; teacher education; teachers' expertise</t>
  </si>
  <si>
    <t>STUDENT-TEACHERS; DECISION-MAKING; LESSON; KNOWLEDGE; EDUCATION; PRESERVICE; EXPERTISE; REFORM; LEARN</t>
  </si>
  <si>
    <t>This study was aimed at investigating differences between novice and experienced teachers' perceptions of planning activities for developing teacher education students' professional skills by focusing on promoting of identified ill-developed skills. The teachers' thinking about instructional planning was conceived as teachers' decision-making for implementing primary teaching tasks in the planning, delivery, and reflective phases of instruction. This model served as a basis (or framework) for the identification of potential variables of planning skills and developing of items for a teachers' questionnaire. Fifty-eight experienced and 55 novice teachers from Estonian schools of general education were surveyed. It was revealed that novice teachers did not apprehend events that may undermine reaching long-term instructional objectives and they focused more on the achievement of immediate objectives and the teaching of obligatory content in comparison with experienced teachers.</t>
  </si>
  <si>
    <t>[Koni, Ingrid; Krull, Edgar] Univ Tartu, Inst Educ, Tartu, Estonia</t>
  </si>
  <si>
    <t>Koni, I (corresponding author), Univ Tartu, Inst Educ, Tartu, Estonia.</t>
  </si>
  <si>
    <t>ingrid.koni@ut.ee</t>
  </si>
  <si>
    <t>European Social Fund [1.2.0401.09-0070]</t>
  </si>
  <si>
    <t>European Social Fund(European Social Fund (ESF))</t>
  </si>
  <si>
    <t>This work was supported by the European Social Fund [grant number 1.2.0401.09-0070].</t>
  </si>
  <si>
    <t>1366-4530</t>
  </si>
  <si>
    <t>1747-5120</t>
  </si>
  <si>
    <t>TEACH DEV</t>
  </si>
  <si>
    <t>Teach. Dev.</t>
  </si>
  <si>
    <t>10.1080/13664530.2018.1442876</t>
  </si>
  <si>
    <t>GR6FQ</t>
  </si>
  <si>
    <t>WOS:000442741800002</t>
  </si>
  <si>
    <t>Tannberg, T</t>
  </si>
  <si>
    <t>Tannberg, Tonu</t>
  </si>
  <si>
    <t>On the study of the period of the Republic of Estonia at the Estonian SSR Academy of Sciences Institute of History in 1946-1950</t>
  </si>
  <si>
    <t>Estonian history; sovietisation of historical science; history of science; periodization; political campaigns; loss of independent statehood; repression of intellectuals</t>
  </si>
  <si>
    <t>A decision adopted on 30 October 1944 in Moscow by the Orgburo of the Central Committee of the Communist (Bolshevist) Party of the Soviet Union (hereinafter C(B)PSU CC) launched an extensive process of sovietisation in the Estonian SSR. The 'great struggle' against so-called bourgeois nationalism began, and one of its thrusts was aimed at vilifying the prewar Republic of Estonia and rooting it out of society's consciousness. History started playing an important role in this 'struggle'. This was already stressed at the Estonian Communist (Bolshevist) Party (hereinafter EC(B)P) CC plenary meeting held in early December of 1944, where Moscow's decision was discussed along with the first measures for launching the sovietisation of society. At the meeting, a programmatic speech was given by Hans Kruus, the founder of historical science focusing on the Estonian nation, who began to serve the Soviet regime in the 'June coup' of 1940. In 1944, Kruus was a close associate of Nikolai Karotamm, the leader of the Estonian SSR at that time, and he led the sovietisation of historical science, and more broadly of the whole system of scientific and academic research in Estonia. Hans Kruus formulated the aims and tasks of historical science in Soviet society and also considered it necessary to study the period of independent statehood. He understood perfectly that the assessment from Marxist positions of the legacy of the era of independence was essential for educating the 'new Soviet man', but also for making the Soviet regime as palatable as possible for society. For this reason, Karotamm and his 'team' paid a great deal of attention to involving writers, scientists and other people known in society to a greater or lesser extent in carrying out the sovietisation process. Kruus stressed the need to eliminate the 'remnants of misconceptions' left by the 'era of bourgeois Estonia', but this did not mean casting the era of independent statehood into the trash bin of history. The task of historical science was to give the 'bourgeois Estonian state' Soviet content. One of the first practical tasks in sovietising historical science was to work out a Marxist periodisation for Estonian history, which was supposed to be founded on the theory of social-economic formations. Artur Vassar was the historian who dealt the most with questions of periodisation, completing his system by 1947. Additionally, Abe Liebman, the head of the Chair of History at the Estonian republic's EC(B)P CC Communist Party School, and Gustav Naan, who at that time was studying at the C(B)PSU CC Higher Communist Party School in Moscow, worked out their own periodisation system. These two competing systems were combined into a single unified system through the mediation of Ivan Kabin, the EC(B) P CC Propaganda and Agitation Secretary, and it was published in the magazine Eesti Bolsevik [Estonian Bolshevik] in September of 1948. The publication of the Soviet periodisation system in 1948 was an important landmark in the sovietisation of historical science, since the main periods of Estonian history based on social-economic formations were introduced to the public for the first time. Although this periodisation system was later refined and expanded, it remained the basis for future historical works and provided the framework for the study of history in the Estonian SSR for many years to come. Naturally, the aim of the regime was also to sovietise the organisation of science. The central undertaking in this process was the founding of the Estonian SSR Academy of Sciences in 1946. Here as well, the key figure was Hans Kruus, who became the Academy's first president and a corresponding member of the Academy of Sciences of the Soviet Union. Various academic institutes began operating as sub-institutions of the Academy of Sciences. These institutes had the leading role in academic research, unlike institutions of higher education, which were expected to prepare students for research and academic degrees and not to contribute to research as their primary task. The Estonian SSR Academy of Sciences Institute of History (directed by Richard Kleis) became the central research institution for historical science (together with archaeology and art history). The compilation of Marxist survey works on Estonian history, which were also supposed to provide a complete overview of the period of the independent Republic of Estonia, became the primary task of the Institute of History. Its primary aim at that time was to write an Estonian history textbook, but the undertaking failed. Thereafter plans were made to produce a two-volume Luhike Eesti ajalugu [Brief History of Estonia]. The manuscript for the first volume was ready to be printed by the end of 1949. The institute also started compiling a new three-volume Soviet-style general treatment of Estonian history. The manuscript for the first volume was supposed to be completed in 1948, the second volume in 1950 and the third volume in 1951. Hans Kruus was the executive editor of both publications. In studying the period of the independent Republic of Estonia, chief attention had to be paid to the labour movement, though initially there were also more substantial studies of the period of independent statehood planned in the Institute of History. Namely, Hans Kruus planned to write the book Eesti kodanlik riik 1918-1920 [The Estonian Bourgeois State 1918-1920], which was supposed to provide a 'general popular-style overview of the class nature of the bourgeois Estonian state, its economic foundations, the struggles between cliques that developed in it, and foreign policy'. Aft er a few years, Kruus abandoned this theme and set a new objective for himself to write the book Kodanliku Eesti valispoliitika 1918-1940 [The Foreign Policy of Bourgeois Estonia 1918-1940]. Yet even this undertaking did not come to fruition since the political conditions had already been significantly altered by the end of the 1940s. The campaign against so-called bourgeois nationalism was picking up steam and it did not leave those who went along with the Soviet regime in 1940 untouched. From late 1949, Hans Kruus became the primary target of this campaign, which led to his expulsion from the Communist Party, the dismissal from the posts of Minister of Foreign Affairs and President of the Academy of Sciences, and eventually to his arrest in October of 1950. The organisation of historical research disintegrated with the fall of Kruus, and most of the projects connected to his name were cancelled. His stigmatisation as a 'bourgeois nationalist' led to the more substantial themes concerning the period of the independent Republic of Estonia being squeezed out of the work plans for the Estonian SSR Academy of Sciences institutes by 1950. One of the main points in the accusations levelled against Kruus became the reprimand that 'having taken it upon himself to study the bourgeois dictatorship', he actually did not do anything to launch this research, but rather organised 'the work in the Estonian SSR Academy of Sciences Institute of History in such a way as to prevent the study of this period in the future as well'. The entire era of independent statehood was turned into a marginal period of research. A few narrow themes were permitted in its research, such as the labour movement, the activities of the Communists, agrarian conditions, and opposition to the Soviet Union in foreign policy. The negative attitude towards the independent Republic of Estonia achieved its apogee in the first Soviet, more precisely Stalinist, general survey of Estonian history published in 1952.</t>
  </si>
  <si>
    <t>[Tannberg, Tonu] Univ Tartu, Inst Hist &amp; Archaeol, Estonian Hist, Tartu, Estonia</t>
  </si>
  <si>
    <t>Tannberg, T (corresponding author), Univ Tartu, Inst Hist &amp; Archaeol, Jakobi 2, EE-51004 Tartu, Estonia.</t>
  </si>
  <si>
    <t>tonu-andrus.tannberg@ut.ee</t>
  </si>
  <si>
    <t>2-3</t>
  </si>
  <si>
    <t>10.12697/AA.2018.2-3.05</t>
  </si>
  <si>
    <t>HZ7XS</t>
  </si>
  <si>
    <t>WOS:000469068000005</t>
  </si>
  <si>
    <t>Allas, R; Leijen, A; Toom, A</t>
  </si>
  <si>
    <t>Supporting the Construction of Teacher's Practical Knowledge Through Different Interactive Formats of Oral Reflection and Written Reflection</t>
  </si>
  <si>
    <t>Guided reflection procedure; teachers' practical knowledge; initial teacher education; student teachers</t>
  </si>
  <si>
    <t>STUDENT-TEACHERS; NOVICE TEACHERS; EXPERIENCED TEACHERS; GUIDED REFLECTION; EDUCATION; COMMUNITIES; TRANSITION; UNIVERSITY</t>
  </si>
  <si>
    <t>The relevance of initial teacher education is a widely recognised concern. Researchers are striving to find innovative pedagogies that would better prepare student teachers for actual day-to-day teaching. In this study, a guided reflection procedure is presented that aimed to support student teachers in constructing practical knowledge and linking this with research-generated knowledge. In all, 21 student teachers at an Estonian university participated in the guided reflection procedure. Their lessons were video recorded, two meaningful events (one empowering and one challenging) selected, and oral (alone or with a peer or supervisor) and written reflections carried out. Differences between students' practical knowledge as presented in (1) oral and written reflections and (2) in three oral reflection conditions were investigated. Results indicated that the procedure supports the construction of different types of practical knowledge. Moreover, the practical knowledge gained could be more easily transferred to other situations when the oral reflection was carried out with a peer or supervisor.</t>
  </si>
  <si>
    <t>[Allas, Raili] Univ Tartu, Inst Educ, Fac Social Sci, Salme 1a, EE-50103 Tartu, Estonia; [Leijen, Ali] Univ Tartu, Inst Educ, Ctr Teacher Educ &amp; Higher Educ, Tartu, Estonia; [Toom, Auli] Univ Helsinki, Fac Behav Sci, Ctr Res &amp; Dev Higher Educ, Helsinki, Finland</t>
  </si>
  <si>
    <t>University of Tartu; University of Tartu; University of Helsinki</t>
  </si>
  <si>
    <t>Allas, R (corresponding author), Univ Tartu, Inst Educ, Fac Social Sci, Salme 1a, EE-50103 Tartu, Estonia.</t>
  </si>
  <si>
    <t>This study was carried out with the support of the Lifelong Learning Programme of the European Union [grant number 526318-LLP-1-2012-1-EE-COMENIUS-CMP] and the Estonian Science Foundation, [grant number ETF9221].</t>
  </si>
  <si>
    <t>10.1080/00313831.2016.1172504</t>
  </si>
  <si>
    <t>FA8JA</t>
  </si>
  <si>
    <t>WOS:000405691100007</t>
  </si>
  <si>
    <t>Undusk, J</t>
  </si>
  <si>
    <t>Undusk, Jaan</t>
  </si>
  <si>
    <t>Jaan Kross's Failed Attempts to become a Soviet Writer. The years of exile 1951-1954</t>
  </si>
  <si>
    <t>Only sporadic light has been shed on the beginning of Jaan Kross's development as a writer. According to the understanding that remains current to this day, his creative work was rather episodic before the mid-1950s, creating the impression that Kross emerged on the Soviet Estonian literary scene with a big bang just when he was given a dignified opportunity to do so for the first time: namely during the political thaw that followed the condemnation of Stalin's personality cult, when his first collection of poetry entitled Soerikastaja (Coal Refiner, 1958) was published. Closer examination nevertheless indicates that Kross already tried to make his way into the literary world considerably earlier already and in an altogether different way than it later turned out. Kross's correspondence from his period of forced Siberian exile (which was first meant to be lifelong) in the settlement of Aban in Krasnoyarsk krai, where he lived in 1951-1954 after his time in the prison camps, sheds new light on the history of his creative work: letters to and from his mother and his first wife Helga Pedusaar-Kross, who remained in Tallinn, correspondence with his second wife Helga Roos and with the art historian Villem Raam, who both were also exiled in Siberia. The letters to Kross's mother from the communist activist Alma Vaarman, who was one of Kross's fellow exiles in Aban and had been sent to Siberia for a second time already, are also of interest. Yet in this and the subsequent two issues of Tuna, the joint correspondence of Kross and Vaarman with the Stalinist literary critic Huko Lumet, who lived in Tallinn, will be published, along with Kross's letters to Vaarman in Siberia in 1954 when he himself was already back in Estonia. These letters are found in the Estonian National Archives (Tallinn), the Estonian Cultural History Archive (Tartu), and in private collections. It becomes apparent from his correspondence with the abovementioned people that it was precisely during his years in Siberian exile that Kross became aware once and for all of his calling as a writer and tried to settle in to the working style of the professional man of letters - this, of course, to the extent to which it was possible alongside the hard physical labour he had to engage in for his daily bread. He had graduated from the University of Tartu as a lawyer and taken a job there as a specialist in international law but his juridical diploma was useless in Siberia. He had to come to grips with the fact that exiles stay in Siberia for the rest of their lives, or at least for a very long time. The only way to feel like a human being and to keep himself in spiritual and intellectual shape was to read as much as possible (books were sent from Estonia) and to work on writing: to translate from foreign languages, to compose critical texts, and to fulfil his own belletristic ambitions. The two years he spent living with A. Vaarman, who looked after Kross as if he were her own son, fostered this pursuit. Kross also tried to publish his work in Estonia by way of H. Lumet but predictably, nothing came of these efforts. Kross's correspondence provides incentive to seek the creative work from his Siberian period, much of which has been preserved in manuscript form. The more important original texts on which he had worked in Siberia were the novel in verse Tiit Pagu about the transformation of a former bourgeois member of a students' fraternity into a member of socialist society (A. Pushkin's Eugene Onegin served as the example for its form), a socially critical play on an American theme entitled Marc Edfordi kaitsekone (Marc Edford's Defence), and the long poem Games. None of these were published or put on stage. When he was already back in Tallinn, he received a commission in the autumn of 1954 to write a long poem about the uprising of 1 December 1924, actually the attempt to overthrow the government of Estonia plotted by the Soviet Union. Yet this work entitled Pojad (Sons) was not published either because editors were afraid of Kross as a former political prisoner. Kross was later even thankful to the editors for thwarting his attempts to fit in to the trivial system of Stalinist literature. Yet he would not have needed to feel shame about his works later in retrospect because there is a strong humanist aspect in all of these works and they are professional in their form.</t>
  </si>
  <si>
    <t>[Undusk, Jaan] Eesti Teaduste Akad Liige, Eesti TA Underi Ja Tuglase Kirjanduskeskuse, Roosikrantsi 6, EE-10119 Tallinn, Estonia</t>
  </si>
  <si>
    <t>Undusk, J (corresponding author), Eesti Teaduste Akad Liige, Eesti TA Underi Ja Tuglase Kirjanduskeskuse, Roosikrantsi 6, EE-10119 Tallinn, Estonia.</t>
  </si>
  <si>
    <t>jaan@utkk.ee</t>
  </si>
  <si>
    <t>Undusk, Jaan/N-6677-2019</t>
  </si>
  <si>
    <t>Undusk, Jaan/0000-0003-4048-1796</t>
  </si>
  <si>
    <t>FE9FA</t>
  </si>
  <si>
    <t>WOS:000408508400006</t>
  </si>
  <si>
    <t>Mägi, E; Beerkens, M</t>
  </si>
  <si>
    <t>Magi, Eve; Beerkens, Maarja</t>
  </si>
  <si>
    <t>Linking research and teaching: Are research-active staff members different teachers?</t>
  </si>
  <si>
    <t>Research-related teaching; Research-led teaching; Research-teaching relationship; Teaching practice; University teaching</t>
  </si>
  <si>
    <t>HIGHER-EDUCATION; NEXUS; CONCEPTIONS; KNOWLEDGE</t>
  </si>
  <si>
    <t>In the global competition of higher education, research intensity has become the key indicator of the quality of universities. This raises the issue of how, and whether at all, a research-intensive environment offers a better learning experience for students. One potential answer to this dilemma lies in research-related teaching. In this empirical paper we examine whether research-active staff members are indeed different teachers and whether they are more likely to use research-related teaching practices. Using data from a national survey of academic staff in Estonia (N = 679), we observe that research-active teachers are more likely to incorporate research outcomes into teaching, to engage students in research groups, and co-publish with students. The effects vary across disciplines, types of institutions, and different practices. Furthermore, it is not only the research intensity of the teachers that matters, but it is their intrinsic interest in both teaching and research that seems to contribute most to the use of such practices. The results show the benefit of protecting the research-teaching nexus for individual academics and the need to cultivate a commitment to both research and teaching in order to capitalise on the research-intensive environment.</t>
  </si>
  <si>
    <t>[Magi, Eve] Univ Tartu, Inst Educ, Salme 1a, EE-50103 Tartu, Estonia; [Beerkens, Maarja] Leiden Univ, Inst Publ Adm, Postbus 13228, NL-2501 EE The Hague, Netherlands</t>
  </si>
  <si>
    <t>University of Tartu; Leiden University; Leiden University - Excl LUMC</t>
  </si>
  <si>
    <t>Mägi, E (corresponding author), Univ Tartu, Inst Educ, Salme 1a, EE-50103 Tartu, Estonia.</t>
  </si>
  <si>
    <t>eve.magi@praxis.ee; m.beerkens@cdh.leidenuniv.nl</t>
  </si>
  <si>
    <t>Beerkens, Maarja/Q-9116-2019</t>
  </si>
  <si>
    <t>Beerkens, Maarja/0000-0002-9069-5402</t>
  </si>
  <si>
    <t>AUG</t>
  </si>
  <si>
    <t>10.1007/s10734-015-9951-1</t>
  </si>
  <si>
    <t>DV6LV</t>
  </si>
  <si>
    <t>WOS:000383048300007</t>
  </si>
  <si>
    <t>Lam, SF; Jimerson, S; Shin, H; Cefai, C; Veiga, FH; Hatzichristou, C; Polychroni, F; Kikas, E; Wong, BPH; Stanculescu, E; Basnett, J; Duck, R; Farrell, P; Liu, Y; Negovan, V; Nelson, B; Yang, HF; Zollneritsch, J</t>
  </si>
  <si>
    <t>Lam, Shui-fong; Jimerson, Shane; Shin, Hyeonsook; Cefai, Carmel; Veiga, Feliciano H.; Hatzichristou, Chryse; Polychroni, Fotini; Kikas, Eve; Wong, Bernard P. H.; Stanculescu, Elena; Basnett, Julie; Duck, Robert; Farrell, Peter; Liu, Yi; Negovan, Valeria; Nelson, Brett; Yang, Hongfei; Zollneritsch, Josef</t>
  </si>
  <si>
    <t>Cultural universality and specificity of student engagement in school: The results of an international study from 12 countries</t>
  </si>
  <si>
    <t>BRITISH JOURNAL OF EDUCATIONAL PSYCHOLOGY</t>
  </si>
  <si>
    <t>student engagement; contextual factors; culture; individualism; collectivism; socio-economic development</t>
  </si>
  <si>
    <t>PERSONAL INVESTMENT; ACADEMIC-SUCCESS; ACHIEVEMENT; MOTIVATION; CLASSROOM; INVOLVEMENT; PREDICTORS; BEHAVIOR; CONTEXT; SCIENCE</t>
  </si>
  <si>
    <t>BackgroundA comprehensive understanding of the contextual factors that are linked to student engagement requires research that includes cross-cultural perspectives. AimsThis study investigated how student engagement in school is associated with grade, gender, and contextual factors across 12 countries. It also investigated whether these associations vary across countries with different levels of individualism and socio-economic development. SamplesThe participants were 3,420 7th, 8th, and 9th grade students from Austria, Canada, China, Cyprus, Estonia, Greece, Malta, Portugal, Romania, South Korea, the United Kingdom, and the United States. MethodsThe participants completed a questionnaire to report their engagement in school, the instructional practices they experienced, and the support they received from teachers, peers, and parents. Hierarchical linear modelling was used to examine the effects at both student and country levels. ResultsThe results across countries revealed a decline in student engagement from Grade 7 to Grade 9, with girls reporting higher engagement than boys. These trends did not vary across the 12 countries according to the Human Development Index and Hofstede's Individualism Index. Most of the contextual factors (instructional practices, teacher support, and parent support) were positively associated with student engagement. With the exception that parent support had a stronger association with student engagement in countries with higher collectivism, most of the associations between the contextual factors and student engagement did not vary across countries. ConclusionsThe results indicate both cultural universality and specificity regarding contextual factors associated with student engagement in school. They illustrate the advantages of integrating etic and emic approaches in cross-cultural investigations.</t>
  </si>
  <si>
    <t>[Lam, Shui-fong] Univ Hong Kong, Dept Psychol, Pokfulam Rd, Hong Kong, Hong Kong, Peoples R China; [Jimerson, Shane] Univ Calif Santa Barbara, Dept Counseling Clin &amp; Sch Psychol, Santa Barbara, CA 93106 USA; [Shin, Hyeonsook] Chonnam Natl Univ, Dept Educ, Gwangju, South Korea; [Cefai, Carmel] Univ Malta, Dept Psychol, Msida, Malta; [Veiga, Feliciano H.] Univ Lisbon, Inst Educ, P-1699 Lisbon, Portugal; [Hatzichristou, Chryse; Polychroni, Fotini] Univ Athens, Dept Psychol, GR-10679 Athens, Greece; [Kikas, Eve] Univ Tartu, Inst Educ, Tartu, Estonia; [Kikas, Eve] Tallinn Univ, Inst Psychol, EE-10120 Tallinn, Estonia; [Wong, Bernard P. H.] Hong Kong Shue Yan Univ, Dept Counseling &amp; Psychol, Hong Kong, Hong Kong, Peoples R China; [Stanculescu, Elena] Univ Bucharest, Dept Teacher Training, Bucharest, Romania; [Basnett, Julie] St Helens Metropolitan Borough Council, St Helens, Merseyside, England; [Duck, Robert] Laurentian Univ, Dept Psychol, Toronto, ON, Canada; [Farrell, Peter] Univ Manchester, Manchester M13 9PL, Lancs, England; [Liu, Yi] Yunnan Hlth Educ Inst, Kunming, Peoples R China; [Negovan, Valeria] Univ Bucharest, Dept Psychol, Bucharest, Romania; [Nelson, Brett] Calif State Univ San Bernardino, Dept Educ Psychol &amp; Counseling, San Bernardino, CA 92407 USA; [Yang, Hongfei] Zhejiang Univ, Dept Psychol &amp; Behav Sci, Hangzhou, Zhejiang, Peoples R China; [Zollneritsch, Josef] Styria Local Minist Educ, Graz, Austria</t>
  </si>
  <si>
    <t>University of Hong Kong; University of California System; University of California Santa Barbara; Chonnam National University; University of Malta; Universidade de Lisboa; National &amp; Kapodistrian University of Athens; University of Tartu; Tallinn University; Hong Kong Shue Yan University; University of Bucharest; Laurentian University; University of Manchester; University of Bucharest; California State University System; California State University San Bernardino; Zhejiang University</t>
  </si>
  <si>
    <t>Lam, SF (corresponding author), Univ Hong Kong, Dept Psychol, Pokfulam Rd, Hong Kong, Hong Kong, Peoples R China.</t>
  </si>
  <si>
    <t>lamsf@hku.hk</t>
  </si>
  <si>
    <t>Yang, Hongfei/IXD-7425-2023; Stănculescu, Elena/GRJ-4702-2022; Jimerson, Shane/AAK-7031-2020; Kikas, Eve/I-1867-2018; Polychroni, Fotini/AAN-9458-2021; Veiga, Feliciano H./F-9353-2019; Veiga, Feliciano/M-1335-2019; Stănculescu, Elena/AAU-8790-2021; Lam, Shui-fong/D-4919-2009</t>
  </si>
  <si>
    <t>Yang, Hongfei/0000-0001-5451-6887; Stănculescu, Elena/0000-0002-3912-812X; Kikas, Eve/0000-0003-2337-8930; Polychroni, Fotini/0000-0002-1550-3271; Veiga, Feliciano H./0000-0002-2977-6238; Veiga, Feliciano/0000-0002-2977-6238; Stănculescu, Elena/0000-0002-3912-812X; Jimerson, Shane/0000-0003-2685-7486; Lam, Shui-fong/0000-0003-4506-9047</t>
  </si>
  <si>
    <t>Quality Education Fund of the Education Bureau in Hong Kong; Portuguese Foundation for Science and Technology; Institute of Education of the University of Lisbon</t>
  </si>
  <si>
    <t>Quality Education Fund of the Education Bureau in Hong Kong; Portuguese Foundation for Science and Technology(Fundacao para a Ciencia e a Tecnologia (FCT)); Institute of Education of the University of Lisbon</t>
  </si>
  <si>
    <t>The Hong Kong subproject was supported by the Quality Education Fund of the Education Bureau in Hong Kong, whereas the Portuguese subproject was supported by the Portuguese Foundation for Science and Technology and by the Institute of Education of the University of Lisbon. The data of this paper were part of the data collected in a multinational project initiated by the International School Psychology Association. The authors have previously collaborated to publish two articles (Lam et al., 2012; Lam et al., 2014). The present article has distinctly different themes from the previous two articles and includes different analyses of different variables. Thus, while some of the description of methods may overlap, each article and related analyses makes a unique contribution to educational psychology.</t>
  </si>
  <si>
    <t>0007-0998</t>
  </si>
  <si>
    <t>2044-8279</t>
  </si>
  <si>
    <t>BRIT J EDUC PSYCHOL</t>
  </si>
  <si>
    <t>Br. J. Educ. Psychol.</t>
  </si>
  <si>
    <t>10.1111/bjep.12079</t>
  </si>
  <si>
    <t>DD9JE</t>
  </si>
  <si>
    <t>WOS:000370240700008</t>
  </si>
  <si>
    <t>Kumpikaite-Valiuniene, V; Glinska, E; Aslan, I; Ramirez, AM</t>
  </si>
  <si>
    <t>Kumpikaite-Valiuniene, Vilmante; Glinska, Ewa; Aslan, Imran; Ramirez, Antonio Mihi</t>
  </si>
  <si>
    <t>Students' Attitude to Job Performance: Intercultural Study</t>
  </si>
  <si>
    <t>INZINERINE EKONOMIKA-ENGINEERING ECONOMICS</t>
  </si>
  <si>
    <t>Performance; Skills; KSA; Motivation; Environment; Students; Intercultural</t>
  </si>
  <si>
    <t>WORK ENGAGEMENT; MOTIVATION; MASLOW</t>
  </si>
  <si>
    <t>Knowledge and skills of future employees should be constantly developed in order to be in line with changes, information flow, and new technologies. High unemployment rates of youth lead us to look for reasons and means to change this situation. However, university teachers in the entire world deal with students who do not care or who do not want to work every day. Therefore, this paper aims to present the results of intercultural study evaluating students' attitudes to job performance. The research design is based on Blanchard and Thacker's (2004) Human Performance model, which includes three main factors, namely i) Motivation, ii) Knowledge, Skills and Attitudes, and iii) Environment. The study provides insights on how students evaluate their skills, motivation and environment factors influencing their future performance in Lithuania, Poland, Spain, Turkey, Iran, Portugal and Estonia. Totally 1355 respondents participated in the poll. The results confirm that students evaluate their task related skills, which are the most important for employers as the weakest. Basic and growth needs are the most important, and specific environment influences students more according to the study. In addition, cultural differnces among respective countries were highlighted. This survey can be useful for university teachers working with international groups in order to improve students' viewpoint on human performance at work within national and international context, and for employers to understand better new employees coming to work after graduation from universities.</t>
  </si>
  <si>
    <t>[Kumpikaite-Valiuniene, Vilmante] Kaunas Univ Technol, Gedimino St 50, LT-44029 Kaunas, Lithuania; [Glinska, Ewa] Bialystok Tech Univ, Ojca Tarasiuka St 2, PL-16001 Kleosin Bialystok, Poland; [Aslan, Imran] Bingol Univ, TR-12000 Bingol, Turkey; [Ramirez, Antonio Mihi] Univ Granada, Campus Cartuja, E-18071 Granada, Spain</t>
  </si>
  <si>
    <t>Kaunas University of Technology; Bingol University; University of Granada</t>
  </si>
  <si>
    <t>Kumpikaite-Valiuniene, V (corresponding author), Kaunas Univ Technol, Gedimino St 50, LT-44029 Kaunas, Lithuania.</t>
  </si>
  <si>
    <t>vilmante.kumpikaite@ktu.lt; e.glinska@pb.edu.pl; iaslan@bingol.edu.tr; amihi@ugr.es</t>
  </si>
  <si>
    <t>Mihi-Ramirez, Antonio/N-2217-2017; Aslan, İmran/B-1079-2016</t>
  </si>
  <si>
    <t>Mihi-Ramirez, Antonio/0000-0003-3801-9906; Kumpikaite-Valiuniene, Vilmante/0000-0002-8099-2737; ASLAN, IMRAN/0000-0001-5307-4474</t>
  </si>
  <si>
    <t>KAUNAS UNIV TECHNOL</t>
  </si>
  <si>
    <t>KAUNAS</t>
  </si>
  <si>
    <t>LAISVES AL 55, KAUNAS, 44309, LITHUANIA</t>
  </si>
  <si>
    <t>1392-2785</t>
  </si>
  <si>
    <t>2029-5839</t>
  </si>
  <si>
    <t>INZ EKON</t>
  </si>
  <si>
    <t>Inz. Ekon.</t>
  </si>
  <si>
    <t>10.5755/j01.ee.27.2.13586</t>
  </si>
  <si>
    <t>DQ0TH</t>
  </si>
  <si>
    <t>Bronze</t>
  </si>
  <si>
    <t>WOS:000378912900008</t>
  </si>
  <si>
    <t>Metslaid, M</t>
  </si>
  <si>
    <t>Metslaid, Marleen</t>
  </si>
  <si>
    <t>Gustav Rank's Path to Becoming a Professor at the University of Tartu. Estonian Ethnology in the 1930's</t>
  </si>
  <si>
    <t>Gustav Rank (1902-1998) belonged to the first generation of Estonian ethnologists. He began work as the first ethnology professor in Estonia on 1 July 1939. Although Rank fled to Sweden in 1944 during World War II and continued his academic career there, his position at the University of Tartu was not restored until 1994. This article examines how Rank reached this position and why a professorship was not opened in the field until the end of the 1930's when the respective chair of studies had actually already been established at the outset of the 1920's. This article attempts to shed light on one period in the history of this discipline through a more thorough analysis of the activity of one scholar. The focus is on the analysis of different stages and levels in the process of knowledge production based on reflexive historiography. The requirement for establishing the professorship at the University of Tartu at that time was the defence of a doctoral dissertation in Estonian ethnology since there were no Estonians with the corresponding degree in Estonia until 1938. This article analyses the selection of the theme for Rank's doctoral dissertation (farm buildings in Saaremaa) and the background for his approach, which can be characterised as the constrained nature of the fields of study within the discipline at that time and of the corresponding discourse, along with the social anticipation that Rank perceived. Building culture and folk costumes had evolved into the most popular themes of research in Northern and Eastern Europe since they were considered the most representative aspects of material peasant culture. These themes were ordinarily approached using historical-geographical and typological methods. As an ethnologist, Rank considered data acquired from field work to be very important. He asserts in his dissertation the narrowness of the ethnographic descriptions concerning building culture that had been deposited in the Estonian National Museum (ERM) collection in earlier years, for which reason his own field work had to carry an even more prominent role in relation to his doctoral dissertation. Rank saw three objectives in doing field work: description, drawing and photographing, all of which were closely interconnected and equally important in examining buildings. It nevertheless became evident primarily from the analysis of field work journals that the disciplinary framework in effect no longer satisfied him as a researcher. Rank wanted to explore the culture that was being researched more broadly. The complexity of his approach emerged clearly in the analysis of the text of his dissertation - while still considering the historical-geographical and typological methods to be primary, craving the creation of a complete cultural picture, and focusing on purely material subject matter, Rank nevertheless considers the social and spiritual aspect of cultural creativity to be important as well. In many places he stresses that the diversity of folk culture and man's role in its development must not be denied. At the same time, it must also be stated that he does not always consider the pluralism of possibilities and views in creating academic text to be a positive aspect of research work but rather a negative. Rank's development to become an ethnology professor simultaneously reflects how the discipline took root in Estonia's academic world. Ilmari Manninen, who had laid the foundation for the University of Tartu Chair of Ethnology, had left Estonia in 1928, after which the specialty was studied only with the help of teaching adjuncts (one of whom was Rank). Based on the discussions that took place in the 1930's (the managing director of the reformed ERM could also simultaneously be a University of Tartu professor), it can be concluded that ethnology was defined at that time in Estonia through the ERM: the museum provided the discipline with its source base and jobs for its researchers. Rank had worked at the ERM since 1926, yet paradoxically he was no longer content with his job at that institution in the latter half of the 1930's. He had to steer a middle course between two assignments - professional work and scientific work, yet he wished to focus exclusively on the latter. Generally speaking, he saw this situation as being dangerous for Estonian ethnography as a whole, and worried about the continued existence of the specialty and its developmental possibilities. Even though Estonian ethnologists had international scientific contacts and various kinds of research themes were being planned, the applied side of ethnology nevertheless came out on top in the 1930's. This was mostly due to the lack of money and professional specialists. The establishment of the professorship demonstrates that this discipline was considered nationally important and that it was given the chance to develop. Rank began giving lectures and holding seminars and he had his own students, yet he was not given time to develop the professorship. The Second World War that had begun made all manner of peaceful continuation impossible in all spheres of life.</t>
  </si>
  <si>
    <t>[Metslaid, Marleen] Tartu Ulikool, Ajaloo &amp; Arheoloogia Inst, Eesti Rahva Muuseum, Veski 32, EE-5104 Tartu, Estonia</t>
  </si>
  <si>
    <t>Metslaid, M (corresponding author), Tartu Ulikool, Ajaloo &amp; Arheoloogia Inst, Eesti Rahva Muuseum, Veski 32, EE-5104 Tartu, Estonia.</t>
  </si>
  <si>
    <t>marleen.metslaid@erm.ee</t>
  </si>
  <si>
    <t>EE8VX</t>
  </si>
  <si>
    <t>WOS:000389905900005</t>
  </si>
  <si>
    <t>Skerrett, DM</t>
  </si>
  <si>
    <t>Skerrett, Delaney Michael</t>
  </si>
  <si>
    <t>Moving the field forward: a micro-meso-macro model for critical language planning. The case of Estonia</t>
  </si>
  <si>
    <t>CURRENT ISSUES IN LANGUAGE PLANNING</t>
  </si>
  <si>
    <t>Estonian; Russian; poststructuralism; critical language policy and planning; language diaries</t>
  </si>
  <si>
    <t>EDUCATION; POLICY</t>
  </si>
  <si>
    <t>This study investigates de facto language policy in Estonia. It investigates how language choices at the micro (or individual) level are negotiated within the macro (or social and historical) context: how official language policy and other features of the discursive environment surrounding language and its use in Estonia translate into real-world language behaviour and practices at a local level. This is achieved through the monitoring of language use in daily interactions of a group of university students with staff members in public and private organisations. This research also engages with the concept of practices as a meso-level of repeated activity, recently introduced into applied language studies, linking individual instances of (linguistic) behaviour with the macro social and historical context within which they occur. Such practices allow us a more complete understanding of how macro translates into micro (as in traditional top-down language planning), but also how the micro can resist the macro, and thus how behaviours in local contexts reshape wider perspectives on language issues (bottom-up language planning). This picture of language use on the ground forms part of a wider critical analysis of how doing language is managed in contemporary Estonian society, and how this management of language can be improved in order to achieve both the maintenance of (linguistic) diversity and the reduction of social inequality. In addition to contributing knowledge in language policy and planning (LPP) by offering a study on Estonia with a critical focus on local contexts, this article also moves the field forward by incorporating the latest thinking about language and its social contexts. Not only is this the first study to focus on the micro in Estonian in LPP, it is the first to apply a micro-meso-macro model specifically to LPP, overall. This multilayered approach, which includes the meso-political level of practices, allows us to advance LPP studies in powerful and productive ways. It provides a way of arriving at an informed understanding of why people use language in particular ways in multilingual contexts, thus permitting the formulation of LPP that can be effective and ethical in its outcomes.</t>
  </si>
  <si>
    <t>[Skerrett, Delaney Michael] Univ Queensland, POB 10278,Adelaide St, Brisbane, Qld 4000, Australia</t>
  </si>
  <si>
    <t>University of Queensland</t>
  </si>
  <si>
    <t>Skerrett, DM (corresponding author), Univ Queensland, POB 10278,Adelaide St, Brisbane, Qld 4000, Australia.</t>
  </si>
  <si>
    <t>delaney.skerrett@uqconnect.edu.au</t>
  </si>
  <si>
    <t>1466-4208</t>
  </si>
  <si>
    <t>1747-7506</t>
  </si>
  <si>
    <t>CURR ISS LANG PLAN</t>
  </si>
  <si>
    <t>Curr. Iss. Lang. Plan.</t>
  </si>
  <si>
    <t>10.1080/14664208.2016.1126216</t>
  </si>
  <si>
    <t>Education &amp; Educational Research; Linguistics; Language &amp; Linguistics</t>
  </si>
  <si>
    <t>Education &amp; Educational Research; Linguistics</t>
  </si>
  <si>
    <t>DF1ZK</t>
  </si>
  <si>
    <t>WOS:000371138600009</t>
  </si>
  <si>
    <t>Karjahärm, T</t>
  </si>
  <si>
    <t>Karjahaerm, Toomas</t>
  </si>
  <si>
    <t>Socialists and Terrorists in the Revolution of 1905</t>
  </si>
  <si>
    <t>Estonian organisations of the Russian Social Democratic Workers' Party (hereinafter referred to as the RSDWP), primarily the RSDWP Tallinn Committee (1904) and the RSDWP Tartu Group (1903), disseminated militant rhetoric in 1905 appealing for violence. The predominantly young intellectual (university students and upper secondary school pupils) leaders of these organisations went along with the armed insurrection slogan of their Russian party comrades within the framework of the All-Russian party platform (1903). The 3rd RSDWP Congress held in London in April of 1905 declared practical preparation for insurrection the Party's primary task. Vladimir Lenin-Ulyanov, the leader of the Bolsheviks, favoured political assassinations, the expropriation of monetary means, and individual and mass terror against civil and military authorities, yet he demanded Party control over such actions. In particular, Lenin praised the new type of terror in Latvia and Poland, where it was connected with the uprising. In 1907, the 5th RSDWP Congress condemned terrorist tactics that were compromising the Party, prohibited assassinations, expropriations and partisan activity, and disbanded the Party's combat squads. The primary course of action of Estonian social democrats was the political education of workers through illegal propagandistic literature that was printed in Estonian and Russian by the Party's secret printing presses. According to very approximate estimates, about 250 different leaflets and brochures were printed in Estonia in 1905-1907. Their print runs may have extended to 25 000-30 000 copies on modern printing presses. The most widespread appeals on the leaflets were Down with autocracy!, Long live the people's republic!, Long live socialism!, Long live the armed rebellion! The leaflets declared the Russian autocracy, the bloodsucker manor owners, and the capitalist enslavers of the working people to be the enemies of the working people. War was fomented against them while the necessary conditions and even the slightest prospects for successfully waging such a war were absent: human and material resources were insufficient, there were no competent commanders in the military sphere, there was no rebel army and no weapons. Nowhere in Estonia were weapons successfully taken over from army armouries in anywhere near sufficient amounts. Money for purchasing weapons was collected from factory workers as well as from the population but organisers were unable to acquire weapons. Estonian social democrats had no plan for armed uprising worked out in advance. They had no competent overview of the situation and of the strength of their opponents. Thus they had no choice but to hope for the overthrow of the autocracy in Russia's larger centres, first and foremost in St. Petersburg and Moscow, and the defection of the army to the side of the people.</t>
  </si>
  <si>
    <t>[Karjahaerm, Toomas] Tallinna Ulikool, Ruutli 6, EE-10130 Tallinn, Estonia</t>
  </si>
  <si>
    <t>Karjahärm, T (corresponding author), Tallinna Ulikool, Ruutli 6, EE-10130 Tallinn, Estonia.</t>
  </si>
  <si>
    <t>toomas.karjaharm@tlu.ee</t>
  </si>
  <si>
    <t>DE7XW</t>
  </si>
  <si>
    <t>WOS:000370851400004</t>
  </si>
  <si>
    <t>Kumpas-Lenk, K; Tucker, BM; Gupta, R</t>
  </si>
  <si>
    <t>Kumpas-Lenk, Kaija; Tucker, Beatrice M.; Gupta, Ritu</t>
  </si>
  <si>
    <t>Validation of a unit evaluation survey for capturing students' perceptions of teaching and learning: A comparison among Australian and Estonian higher education students</t>
  </si>
  <si>
    <t>STUDIES IN EDUCATIONAL EVALUATION</t>
  </si>
  <si>
    <t>Student perceptions; Achievement of learning outcomes; Internal quality; Students' learning in higher education; Unit surveys</t>
  </si>
  <si>
    <t>OUTCOMES BASED EDUCATION</t>
  </si>
  <si>
    <t>This study reveals the results of validating and implementing a student evaluation survey called eVALUate into the Estonian higher education context for the purpose of benchmarking and determining those factors that help and hinder students to achieve the intended learning outcomes. A comparison of the responses from Estonian and Australian students indicated that the factors that least helped students in their achievement of the learning outcomes were: in the Estonian case, student engagement with their learning and in Australian case, feedback on students' work. These results help to evaluate current teaching and learning practices within an outcomes-based paradigm and provide a comparison for self-improvement for the purpose of transforming higher education. (C) 2014 Elsevier Ltd. All rights reserved.</t>
  </si>
  <si>
    <t>[Kumpas-Lenk, Kaija] Tallinn Univ, Inst Sci Educ, EE-10120 Tallinn, Estonia; [Tucker, Beatrice M.] Curtin Univ, Curtin Teaching &amp; Learning, Perth, WA 6845, Australia; [Gupta, Ritu] Curtin Univ, Dept Math &amp; Stat, Perth, WA 6845, Australia</t>
  </si>
  <si>
    <t>Tallinn University; Curtin University; Curtin University</t>
  </si>
  <si>
    <t>Kumpas-Lenk, K (corresponding author), Tallinn Univ, Inst Sci Educ, Narva Mnt 25, EE-10120 Tallinn, Estonia.</t>
  </si>
  <si>
    <t>kkumpas@gmail.com</t>
  </si>
  <si>
    <t>ELSEVIER SCIENCE BV</t>
  </si>
  <si>
    <t>AMSTERDAM</t>
  </si>
  <si>
    <t>PO BOX 211, 1000 AE AMSTERDAM, NETHERLANDS</t>
  </si>
  <si>
    <t>0191-491X</t>
  </si>
  <si>
    <t>STUD EDUC EVAL</t>
  </si>
  <si>
    <t>Stud. Educ. Eval.</t>
  </si>
  <si>
    <t>10.1016/j.stueduc.2014.08.001</t>
  </si>
  <si>
    <t>CD2NY</t>
  </si>
  <si>
    <t>WOS:000350916700018</t>
  </si>
  <si>
    <t>Lam, SF; Jimerson, S; Wong, BPH; Kikas, E; Shin, H; Veiga, FH; Hatzichristou, C; Polychroni, F; Cefai, C; Negovan, V; Stanculescu, E; Yang, HF; Liu, Y; Basnett, J; Duck, R; Farrell, P; Nelson, B; Zollneritsch, J</t>
  </si>
  <si>
    <t>Lam, Shui-fong; Jimerson, Shane; Wong, Bernard P. H.; Kikas, Eve; Shin, Hyeonsook; Veiga, Feliciano H.; Hatzichristou, Chryse; Polychroni, Fotini; Cefai, Carmel; Negovan, Valeria; Stanculescu, Elena; Yang, Hongfei; Liu, Yi; Basnett, Julie; Duck, Robert; Farrell, Peter; Nelson, Brett; Zollneritsch, Josef</t>
  </si>
  <si>
    <t>Understanding and Measuring Student Engagement in School: The Results of an International Study From 12 Countries</t>
  </si>
  <si>
    <t>SCHOOL PSYCHOLOGY QUARTERLY</t>
  </si>
  <si>
    <t>student engagement; measurement; contextual factors; academic performance; student conduct</t>
  </si>
  <si>
    <t>CHILDRENS EDUCATION; PARENTAL INVOLVEMENT; MOTIVATIONAL BELIEFS; GOAL ORIENTATIONS; MIDDLE SCHOOL; CLASSROOM; ACHIEVEMENT; SELF; ADOLESCENTS; STRATEGIES</t>
  </si>
  <si>
    <t>The objective of the present study was to develop a scale that is appropriate for use internationally to measure affective, behavioral, and cognitive dimensions of student engagement. Psychometric properties of this scale were examined with data of 3,420 students (7th, 8th, and 9th grade) from 12 countries (Austria, Canada, China, Cyprus, Estonia, Greece, Malta, Portugal, Romania, South Korea, the United Kingdom, and the United States). The intraclass correlation of the full-scale scores of student engagement between countries revealed that it was appropriate to aggregate the data from the 12 countries for further analyses. Coefficient alphas revealed good internal consistency. Test-retest reliability coefficients were also acceptable. Confirmatory factor analyses indicated that the data fit well to a second-order model with affective, behavioral, and cognitive engagement as the first-order factors and student engagement as the second-order factor. The results support the use of this scale to measure student engagement as a metaconstruct. Furthermore, the significant correlations of the scale with instructional practices, teacher support, peer support, parent support, emotions, academic performance, and school conduct indicated good concurrent validity of the scale. Considerations and implications regarding the international use of this student engagement in school measure are discussed.</t>
  </si>
  <si>
    <t>[Lam, Shui-fong] Univ Hong Kong, Dept Psychol, Hong Kong, Hong Kong, Peoples R China; [Jimerson, Shane] Univ Calif Santa Barbara, Dept Counseling Clin &amp; Sch Psychol, Santa Barbara, CA 93106 USA; [Wong, Bernard P. H.] Hong Kong Shue Yan Univ, Dept Counseling &amp; Psychol, Hong Kong, Hong Kong, Peoples R China; [Kikas, Eve] Univ Tartu, Inst Educ, Tartu, Estonia; [Kikas, Eve] Tallinn Univ, Inst Psychol, EE-10120 Tallinn, Estonia; [Shin, Hyeonsook] Chonnam Natl Univ, Dept Educ, Kwangju, South Korea; [Veiga, Feliciano H.] Univ Lisbon, Inst Educ, P-1699 Lisbon, Portugal; [Hatzichristou, Chryse; Polychroni, Fotini] Univ Athens, Dept Psychol, GR-10679 Athens, Greece; [Cefai, Carmel] Univ Malta, Dept Psychol, Msida, Malta; [Negovan, Valeria] Univ Bucharest, Dept Psychol, Bucharest, Romania; [Stanculescu, Elena] Univ Bucharest, Dept Teacher Training, Bucharest, Romania; [Yang, Hongfei] Zhejiang Univ, Dept Psychol &amp; Behav Sci, Hangzhou, Zhejiang, Peoples R China; [Liu, Yi] Yunnan Hlth Educ Inst, Kunming, Peoples R China; [Basnett, Julie] St Helens Metropolitan Borough Council, St Helens, Merseyside, England; [Duck, Robert] Laurentian Univ, Dept Psychol, Sudbury, ON P3E 2C6, Canada; [Farrell, Peter] Univ Manchester, Sch Educ, Manchester M13 9PL, Lancs, England; [Nelson, Brett] Calif State Univ San Bernardino, Dept Educ Psychol &amp; Counseling, San Bernardino, CA 92407 USA; [Zollneritsch, Josef] Styria Local Minist Educ, Graz, Austria</t>
  </si>
  <si>
    <t>University of Hong Kong; University of California System; University of California Santa Barbara; Hong Kong Shue Yan University; University of Tartu; Tallinn University; Chonnam National University; Universidade de Lisboa; National &amp; Kapodistrian University of Athens; University of Malta; University of Bucharest; University of Bucharest; Zhejiang University; Laurentian University; University of Manchester; California State University System; California State University San Bernardino</t>
  </si>
  <si>
    <t>Stănculescu, Elena/GRJ-4702-2022; Veiga, Feliciano H./F-9353-2019; Kikas, Eve/I-1867-2018; Yang, Hongfei/IXD-7425-2023; Polychroni, Fotini/AAN-9458-2021; Jimerson, Shane/AAK-7031-2020; Veiga, Feliciano/M-1335-2019; Stănculescu, Elena/AAU-8790-2021</t>
  </si>
  <si>
    <t>Stănculescu, Elena/0000-0002-3912-812X; Veiga, Feliciano H./0000-0002-2977-6238; Kikas, Eve/0000-0003-2337-8930; Yang, Hongfei/0000-0001-5451-6887; Polychroni, Fotini/0000-0002-1550-3271; Veiga, Feliciano/0000-0002-2977-6238; Stănculescu, Elena/0000-0002-3912-812X; Jimerson, Shane/0000-0003-2685-7486</t>
  </si>
  <si>
    <t>AMER PSYCHOLOGICAL ASSOC</t>
  </si>
  <si>
    <t>WASHINGTON</t>
  </si>
  <si>
    <t>750 FIRST ST NE, WASHINGTON, DC 20002-4242 USA</t>
  </si>
  <si>
    <t>1045-3830</t>
  </si>
  <si>
    <t>1939-1560</t>
  </si>
  <si>
    <t>SCHOOL PSYCHOL QUART</t>
  </si>
  <si>
    <t>Sch. Psychol. Q.</t>
  </si>
  <si>
    <t>10.1037/spq0000057</t>
  </si>
  <si>
    <t>AJ6LL</t>
  </si>
  <si>
    <t>Green Submitted</t>
  </si>
  <si>
    <t>WOS:000337806400008</t>
  </si>
  <si>
    <t>Okas, A; van der Schaaf, M; Krull, E</t>
  </si>
  <si>
    <t>Okas, Anne; van der Schaaf, Marieke; Krull, Edgar</t>
  </si>
  <si>
    <t>NOVICE AND EXPERIENCED TEACHERS' VIEWS ON PROFESSIONALISM</t>
  </si>
  <si>
    <t>TRAMES-JOURNAL OF THE HUMANITIES AND SOCIAL SCIENCES</t>
  </si>
  <si>
    <t>novice teachers; experienced teachers; professionalism; reflection; teachers' practical knowledge</t>
  </si>
  <si>
    <t>PRACTICAL KNOWLEDGE; STUDENT-TEACHERS; EDUCATION; PRESERVICE; REFLECTION; CHINA</t>
  </si>
  <si>
    <t>This article discusses teachers' practical knowledge and beliefs of their profession based on reflective writings of twenty Estonian teachers. Ten novice and ten experienced teachers participated in the study. They put together their professional portfolios, which among other documents included reflective writings regarding professionalism. The teachers' writings enabled us to qualitatively analyse how they described and interpreted their teaching activities and what being a professional teacher means to them. The results showed that when speaking about the image of a professional teacher, novice teachers stressed technological teaching aspects, for instance - skills in using IT equipment. The essays by the experienced teachers included more keywords related to the development of students and stressed the teacher's role as an educator. Both novice and experienced teachers valued the pedagogical education of teachers.</t>
  </si>
  <si>
    <t>[Okas, Anne; Krull, Edgar] Univ Tartu, EE-50103 Tartu, Estonia; [van der Schaaf, Marieke] Univ Utrecht, NL-3508 TC Utrecht, Netherlands</t>
  </si>
  <si>
    <t>University of Tartu; Utrecht University</t>
  </si>
  <si>
    <t>Okas, A (corresponding author), Univ Tartu, Fac Social Sci &amp; Educ, Salme 1A-133, EE-50103 Tartu, Estonia.</t>
  </si>
  <si>
    <t>anneokas@ut.ee</t>
  </si>
  <si>
    <t>1406-0922</t>
  </si>
  <si>
    <t>1736-7514</t>
  </si>
  <si>
    <t>TRAMES-J HUMANIT SOC</t>
  </si>
  <si>
    <t>TRAMES-J. Humanit. Soc. Sci.</t>
  </si>
  <si>
    <t>10.3176/tr.2014.4.02</t>
  </si>
  <si>
    <t>Humanities, Multidisciplinary; Social Sciences, Interdisciplinary</t>
  </si>
  <si>
    <t>Arts &amp; Humanities - Other Topics; Social Sciences - Other Topics</t>
  </si>
  <si>
    <t>AX4DS</t>
  </si>
  <si>
    <t>Bronze, Green Submitted</t>
  </si>
  <si>
    <t>WOS:000346884700002</t>
  </si>
  <si>
    <t>Ounapuu, P</t>
  </si>
  <si>
    <t>Ounapuu, Piret</t>
  </si>
  <si>
    <t>ON ESTONIAN FOLK CULTURE: PRO ET CONTRA</t>
  </si>
  <si>
    <t>FOLKLORE-ELECTRONIC JOURNAL OF FOLKLORE</t>
  </si>
  <si>
    <t>creation of national identity; cultural heritage; Estonian National Museum; Estonian Students' Society; folk costumes; folk culture; Learned Estonian Society; material heritage; modernisation; nationalism; social changes</t>
  </si>
  <si>
    <t>The year 2013 was designated the year of heritage in Estonia, with any kind of intangible and tangible heritage enjoying pride of place. Heritage was written and spoken about and revived in all kinds of ways and manners. The motto of the year was: There is no heritage without heir. Cultural heritage is a comprehensive concept. This article focuses, above all, on indigenous cultural heritage and, more precisely, its tangible (so-called object) part. Was the Estonian peasant, 120 years back, with his gradually increasing self-confidence, proud or ashamed of his archaic household items? Rustic folk culture was highly viable at that time. In many places people still wore folk costumes if not daily, then at least the older generation used to wear them to church. A great part of Estonians still lived as if in a museum. Actually, this reminded of the old times that people tried to put behind them, and sons were sent to school in town for a better and more civilised future. In the context of this article, the most important agency is peasants' attitude towards tangible heritage folk culture in the widest sense of the word. The appendix, Pro et contra, at the end of the article exemplifies this on the basis of different sources.</t>
  </si>
  <si>
    <t>[Ounapuu, Piret] Estonian Natl Museum, Tartu, Estonia; [Ounapuu, Piret] Estonian Museum Assoc, Tartu, Estonia</t>
  </si>
  <si>
    <t>Estonian National Museum</t>
  </si>
  <si>
    <t>Ounapuu, P (corresponding author), Estonian Natl Museum, Tartu, Estonia.</t>
  </si>
  <si>
    <t>piret.ounapuu@erm.ee</t>
  </si>
  <si>
    <t>ESTONIAN LITERARY MUSEUM</t>
  </si>
  <si>
    <t>FOLK BELIEF &amp; MEDIA GRP, VANEMUISE 42-235, TARTU, 51003, ESTONIA</t>
  </si>
  <si>
    <t>1406-0957</t>
  </si>
  <si>
    <t>1406-0949</t>
  </si>
  <si>
    <t>FOLKLORE-EL J FOLKL</t>
  </si>
  <si>
    <t>Folklore-Electron. J. Folk.</t>
  </si>
  <si>
    <t>10.7592/FEJF2014.58.ounapuu</t>
  </si>
  <si>
    <t>Folklore</t>
  </si>
  <si>
    <t>Arts &amp; Humanities - Other Topics</t>
  </si>
  <si>
    <t>AO7UB</t>
  </si>
  <si>
    <t>WOS:000341557000009</t>
  </si>
  <si>
    <t>Henno, I; Reiska, P</t>
  </si>
  <si>
    <t>Henno, Imbi; Reiska, Priit</t>
  </si>
  <si>
    <t>IMPACT OF THE SOCIO-CULTURAL CONTEXT ON STUDENT SCIENCE PERFORMANCE AND ATTITUDES: THE CASE OF ESTONIA</t>
  </si>
  <si>
    <t>JOURNAL OF BALTIC SCIENCE EDUCATION</t>
  </si>
  <si>
    <t>PISA; socioeconomic background of students and schools; students' science performance and attitudes; teaching practices</t>
  </si>
  <si>
    <t>EDUCATION; VALUES</t>
  </si>
  <si>
    <t>This study analysed how to explain the statistically significant differences between the science mean scores and attitudes of students in different language instruction schools. Estonian schools were grouped according to their socioeconomic intake relative to the national average into three categories: advantaged, disadvantaged and mixed schools. The analysis of the socioeconomic composition of different language instruction schools showed that the Estonian and Russian language instruction schools are mostly mixed schools. The results did not support the assertion that weaker performance is connected with disadvantaged background of students or schools either. Although students in Russian language instruction schools reported higher levels of motivation, more innovative classroom activities and they were more informed about science-related careers, the students in Estonian language instruction schools outperformed the Russian-speaking students in science. The results support an opinion that the students' performance and engagement differences are rather connected with classroom level instructional approaches and learning culture.</t>
  </si>
  <si>
    <t>[Henno, Imbi] Tallinn Univ, Inst Sci Educ, EE-10120 Tallinn, Estonia; [Reiska, Priit] Tallinn Univ, EE-10120 Tallinn, Estonia</t>
  </si>
  <si>
    <t>Henno, I (corresponding author), Tallinn Univ, Inst Sci Educ, Narva Mnt 25, EE-10120 Tallinn, Estonia.</t>
  </si>
  <si>
    <t>imbi.henno@tlu.ee; priit.reiska@tlu.ee</t>
  </si>
  <si>
    <t>SCI METHODICAL CTR-SCI EDUCOLOGICA</t>
  </si>
  <si>
    <t>DONELAICIO ST 29, SIAULIAI, LT-78115, LITHUANIA</t>
  </si>
  <si>
    <t>1648-3898</t>
  </si>
  <si>
    <t>J BALT SCI EDUC</t>
  </si>
  <si>
    <t>J. Balt. Sci. Educ.</t>
  </si>
  <si>
    <t>233UA</t>
  </si>
  <si>
    <t>WOS:000325593800006</t>
  </si>
  <si>
    <t>Mägi, ML; Adov, L; Täht, K; Must, O</t>
  </si>
  <si>
    <t>Maegi, Mari-Liis; Adov, Liina; Taeht, Karin; Must, Olev</t>
  </si>
  <si>
    <t>WHO IS WILLING TO TAKE LOW-STAKES ASSIGNMENTS?</t>
  </si>
  <si>
    <t>higher education; low-stake assignements; academic motivation; self-evaluations; gender differences</t>
  </si>
  <si>
    <t>ACADEMIC MOTIVATION SCALE; TEST-TAKING MOTIVATION; SELF-ESTEEM; EFFICACY; PERFORMANCE; AMOTIVATION; ADAPTATION; SCHOOL</t>
  </si>
  <si>
    <t>The main purpose of this study is to explore which students of Estonian higher education institutions are willing to take low-stakes tests which have no direct consequences for them. Altogether 603 first-year undergraduates from different institutions of higher education participated in the study - 46.3 per cent of them took the low-stakes cognitive test. Female students were more willing to participate in the survey. Test-takers, compared to the students who did not take the low-stakes test measuring mental ability, had lower levels of self-evaluation and higher results in national examinations taken at the end of high school. Substantial differences between genders emerged. For male students, previous performance predicted test-taking activity, whereas no variables predicted test-taking activity in female students. When predicting test results, paradoxical relationships with motivation appeared - female students who had higher levels of motivation had lower results in the low-stakes test. It is important to take into account that when interpreting low-stakes tests significant differences could be overlooked when genders are considered together.</t>
  </si>
  <si>
    <t>[Maegi, Mari-Liis; Adov, Liina; Taeht, Karin; Must, Olev] Univ Tartu, EE-50409 Tartu, Estonia</t>
  </si>
  <si>
    <t>Mägi, ML (corresponding author), Univ Tartu, Inst Psychol, Naituse 2, EE-50409 Tartu, Estonia.</t>
  </si>
  <si>
    <t>mari-liis.magi@ut.ee</t>
  </si>
  <si>
    <t>ESTONIAN ACADEMY PUBLISHERS</t>
  </si>
  <si>
    <t>10.3176/tr.2013.4.07</t>
  </si>
  <si>
    <t>258QB</t>
  </si>
  <si>
    <t>WOS:000327472700007</t>
  </si>
  <si>
    <t>Vassil, K; Solvak, M</t>
  </si>
  <si>
    <t>Vassil, Kristjan; Solvak, Mihkel</t>
  </si>
  <si>
    <t>When failing is the only option: explaining failure to finish PhDs in Estonia</t>
  </si>
  <si>
    <t>Doctoral studies; Completion rates; Estonia; Policy effectiveness</t>
  </si>
  <si>
    <t>COMPLETION; TIME</t>
  </si>
  <si>
    <t>That PhD candidates fail to graduate on time in large numbers across a number of countries is a well-known fact. An extreme example is Estonia, where according to some estimates less than a third of PhD students complete their studies on time. A number of studies have addressed the likely reasons for such behavior, both comparatively and country-specifically, but empirical evidence is controversial and scant. To remedy the situation, we use the population data of Estonian doctoral students in order to explain the abysmal success rate. Findings suggest that student's age and academic leave increase the probability to drop out. Contrary to the expectations, we find no evidence that drop out rates cluster around certain fields of studies. Furthermore, we argue that structural reasons supersede individual causes of failure and therefore instead of increasing the number of PhD positions to meet the demands of the labor market, the policy must incentivize doctoral candidates to stay fully engaged in their studies and subsequently graduate within nominal time limits. Our findings have profound implications regarding the higher education policy.</t>
  </si>
  <si>
    <t>[Solvak, Mihkel] Univ Tartu, Inst Govt &amp; Polit, EE-50090 Tartu, Estonia; [Vassil, Kristjan] European Univ Inst, Dept Social &amp; Polit Sci, I-50014 Fiesole, FI, Italy</t>
  </si>
  <si>
    <t>University of Tartu; European University Institute</t>
  </si>
  <si>
    <t>Solvak, M (corresponding author), Univ Tartu, Inst Govt &amp; Polit, Ulikooli 18, EE-50090 Tartu, Estonia.</t>
  </si>
  <si>
    <t>kristjan.vassil@eui.eu; mihkel.solvak@ut.ee</t>
  </si>
  <si>
    <t>Solvak, Mihkel/HDO-3302-2022</t>
  </si>
  <si>
    <t>Solvak, Mihkel/0000-0003-0179-4036</t>
  </si>
  <si>
    <t>OCT</t>
  </si>
  <si>
    <t>10.1007/s10734-012-9507-6</t>
  </si>
  <si>
    <t>001DS</t>
  </si>
  <si>
    <t>WOS:000308440900005</t>
  </si>
  <si>
    <t>Lam, SF; Jimerson, S; Kikas, E; Cefai, C; Veiga, FH; Nelson, B; Hatzichristou, C; Polychroni, F; Basnett, J; Duck, R; Farrell, P; Liu, Y; Negovan, V; Shin, H; Stanculescu, E; Wong, BPH; Yang, HF; Zollneritsch, J</t>
  </si>
  <si>
    <t>Lam, Shui-fong; Jimerson, Shane; Kikas, Eve; Cefai, Carmel; Veiga, Feliciano H.; Nelson, Brett; Hatzichristou, Chryse; Polychroni, Fotini; Basnett, Julie; Duck, Robert; Farrell, Peter; Liu, Yi; Negovan, Valeria; Shin, Hyeonsook; Stanculescu, Elena; Wong, Bernard P. H.; Yang, Hongfei; Zollneritsch, Josef</t>
  </si>
  <si>
    <t>Do girls and boys perceive themselves as equally engaged in school? The results of an international study from 12 countries</t>
  </si>
  <si>
    <t>JOURNAL OF SCHOOL PSYCHOLOGY</t>
  </si>
  <si>
    <t>Academic performance; Gender differences; Student engagement; Teacher support; Parent support; Peer support</t>
  </si>
  <si>
    <t>TEACHER-CHILD RELATIONSHIP; SEX-DIFFERENCES; STUDENT ENGAGEMENT; GENDER-DIFFERENCES; MEDIATING ROLE; SELF-EFFICACY; ACHIEVEMENT; MOTIVATION; PERSONALITY; INVOLVEMENT</t>
  </si>
  <si>
    <t>This study examined gender differences in student engagement and academic performance in school. Participants included 3420 students (7th, 8th, and 9th graders) from Austria, Canada, China, Cyprus, Estonia, Greece, Malta, Portugal, Romania, South Korea, the United Kingdom, and the United States. The results indicated that, compared to boys, girls reported higher levels of engagement in school and were rated higher by their teachers in academic performance. Student engagement accounted for gender differences in academic performance, but gender did not moderate the associations among student engagement, academic performance, or contextual supports. Analysis of multiple-group structural equation modeling revealed that perceptions of teacher support and parent support, but not peer support, were related indirectly to academic performance through student engagement. This partial mediation model was invariant across gender. The findings from this study enhance the understanding about the contextual and personal factors associated with girls' and boys' academic performance around the world. (C) 2011 Society for the Study of School Psychology. Published by Elsevier Ltd. All rights reserved.</t>
  </si>
  <si>
    <t>[Lam, Shui-fong] Univ Hong Kong, Dept Psychol, Hong Kong, Hong Kong, Peoples R China; [Jimerson, Shane] Univ Calif Santa Barbara, Santa Barbara, CA 93106 USA; [Kikas, Eve] Univ Tartu, Tartu, Estonia; [Kikas, Eve] Tallinn Univ, Tallinn, Estonia; [Cefai, Carmel] Univ Malta, Msida, Malta; [Veiga, Feliciano H.] Univ Lisbon, P-1699 Lisbon, Portugal; [Nelson, Brett] Calif State Univ San Bernardino, San Bernardino, CA 92407 USA; [Hatzichristou, Chryse; Polychroni, Fotini] Univ Athens, GR-10679 Athens, Greece; [Basnett, Julie] St Helens Metropolitan Borough Council, St Helens, Merseyside, England; [Duck, Robert] Laurentian Univ, Sudbury, ON P3E 2C6, Canada; [Farrell, Peter] Univ Manchester, Manchester M13 9PL, Lancs, England; [Liu, Yi] Yunnan Hlth Educ Inst, Kunming, Peoples R China; [Negovan, Valeria; Stanculescu, Elena] Univ Bucharest, Bucharest, Romania; [Shin, Hyeonsook] Chonnam Natl Univ, Kwangju, South Korea; [Yang, Hongfei] Zhejiang Univ, Hangzhou, Zhejiang, Peoples R China; [Zollneritsch, Josef] Styria Local Minist Educ, Graz, Austria</t>
  </si>
  <si>
    <t>University of Hong Kong; University of California System; University of California Santa Barbara; University of Tartu; Tallinn University; University of Malta; Universidade de Lisboa; California State University System; California State University San Bernardino; National &amp; Kapodistrian University of Athens; Laurentian University; University of Manchester; University of Bucharest; Chonnam National University; Zhejiang University</t>
  </si>
  <si>
    <t>Veiga, Feliciano/M-1335-2019; Stănculescu, Elena/AAU-8790-2021; Veiga, Feliciano H./F-9353-2019; Yang, Hongfei/IXD-7425-2023; Stănculescu, Elena/GRJ-4702-2022; Polychroni, Fotini/AAN-9458-2021; Jimerson, Shane/AAK-7031-2020; Kikas, Eve/I-1867-2018</t>
  </si>
  <si>
    <t>Veiga, Feliciano/0000-0002-2977-6238; Stănculescu, Elena/0000-0002-3912-812X; Veiga, Feliciano H./0000-0002-2977-6238; Yang, Hongfei/0000-0001-5451-6887; Stănculescu, Elena/0000-0002-3912-812X; Polychroni, Fotini/0000-0002-1550-3271; Kikas, Eve/0000-0003-2337-8930; Jimerson, Shane/0000-0003-2685-7486</t>
  </si>
  <si>
    <t>PERGAMON-ELSEVIER SCIENCE LTD</t>
  </si>
  <si>
    <t>OXFORD</t>
  </si>
  <si>
    <t>THE BOULEVARD, LANGFORD LANE, KIDLINGTON, OXFORD OX5 1GB, ENGLAND</t>
  </si>
  <si>
    <t>0022-4405</t>
  </si>
  <si>
    <t>1873-3506</t>
  </si>
  <si>
    <t>J SCHOOL PSYCHOL</t>
  </si>
  <si>
    <t>J. Sch. Psychol.</t>
  </si>
  <si>
    <t>10.1016/j.jsp.2011.07.004</t>
  </si>
  <si>
    <t>915AN</t>
  </si>
  <si>
    <t>Green Published</t>
  </si>
  <si>
    <t>WOS:000301995400006</t>
  </si>
  <si>
    <t>Vaino, K; Holbrook, J; Rannikmäe, M</t>
  </si>
  <si>
    <t>Vaino, Katrin; Holbrook, Jack; Rannikmaee, Miia</t>
  </si>
  <si>
    <t>Stimulating students' intrinsic motivation for learning chemistry through the use of context-based learning modules</t>
  </si>
  <si>
    <t>CHEMISTRY EDUCATION RESEARCH AND PRACTICE</t>
  </si>
  <si>
    <t>SELF-DETERMINATION THEORY; DETERMINATION THEORY PERSPECTIVE; AUTONOMY; FACILITATION; ENGAGEMENT; INVENTORY; EDUCATION</t>
  </si>
  <si>
    <t>This paper introduces a research project in which five chemistry teachers, working in cooperation with university researchers, implemented a new teaching approach using context-based modules specially designed to stimulate the intrinsic motivation of students. The intention was to induce change in chemistry teachers' teaching approach from more traditional, extrinsically motivational teaching styles, into student centred approaches stimulating students' intrinsic motivation. Evaluation of the approach was by means of student pre- and post questionnaires, in part adapted from the intrinsic motivation instruments developed by Deci and Ryan based on indicators of autonomy, competence and relatedness, but also encompassing items of interest and value in the eyes of students. The questionnaire was validated after translation for use in the Estonian secondary and high school situation. Based on the questionnaire responses, it was found that students' (N = 416) motivation was significantly higher related to the lessons based on the modules compared to their previous chemistry lessons. While significant differences existed in questionnaire responses between the schools (teachers) before the intervention, there was no significant differences in post-questionnaire results. Implications of this are discussed.</t>
  </si>
  <si>
    <t>[Vaino, Katrin; Holbrook, Jack; Rannikmaee, Miia] Univ Tartu, Sci Educ Ctr, EE-51014 Tartu, Estonia</t>
  </si>
  <si>
    <t>Vaino, K (corresponding author), Univ Tartu, Sci Educ Ctr, Vanemuise 46, EE-51014 Tartu, Estonia.</t>
  </si>
  <si>
    <t>katrin.vaino@ut.ee; jack.holbrook@ut.ee; miia.rannikmae@ut.ee</t>
  </si>
  <si>
    <t>Holbrook, Jack/A-8415-2015</t>
  </si>
  <si>
    <t>Holbrook, Jack/0000-0002-1642-8701; Rannikmae, Miia/0000-0001-7265-3009; Vaino, Katrin/0000-0002-6459-4536</t>
  </si>
  <si>
    <t>Estonian Ministry of Science and Education [SF0180178As08]</t>
  </si>
  <si>
    <t>Estonian Ministry of Science and Education(Ministry of Education and Research, Estonia)</t>
  </si>
  <si>
    <t>This study was supported by the Estonian Ministry of Science and Education Grant No SF0180178As08.</t>
  </si>
  <si>
    <t>ROYAL SOC CHEMISTRY</t>
  </si>
  <si>
    <t>CAMBRIDGE</t>
  </si>
  <si>
    <t>THOMAS GRAHAM HOUSE, SCIENCE PARK, MILTON RD, CAMBRIDGE CB4 0WF, CAMBS, ENGLAND</t>
  </si>
  <si>
    <t>1109-4028</t>
  </si>
  <si>
    <t>CHEM EDUC RES PRACT</t>
  </si>
  <si>
    <t>Chem. Educ. Res. Pract.</t>
  </si>
  <si>
    <t>10.1039/c2rp20045g</t>
  </si>
  <si>
    <t>080KC</t>
  </si>
  <si>
    <t>WOS:000314239700003</t>
  </si>
  <si>
    <t>Ainley, M; Ainley, J</t>
  </si>
  <si>
    <t>Ainley, Mary; Ainley, John</t>
  </si>
  <si>
    <t>A Cultural Perspective on the Structure of Student Interest in Science</t>
  </si>
  <si>
    <t>INTERNATIONAL JOURNAL OF SCIENCE EDUCATION</t>
  </si>
  <si>
    <t>Large-scale studies; Scientific literacy; Structural equation modelling; Interest; Motivation; Cultural context</t>
  </si>
  <si>
    <t>ADOLESCENTS; QUALITY</t>
  </si>
  <si>
    <t>In this paper, we examine the nature of interest in science as represented in the Programme for International Student Assessment (PISA) 2006 data. We discuss the interconnections between measures of knowledge, affect, and value as components of interest in science. Working from a perspective acknowledging that many of the models of motivation represented in the literature have been developed in Western countries, we investigated whether the ways that knowledge, affect, and value combine in the structure of students' interest in science might vary in line with historical and cultural traditions. Four countries were chosen to represent contrasting cultural values as defined in analyses of the World Values Surveys and the European Values Surveys-Colombia, Estonia, USA, and Sweden. Models are described showing variations in fit across the four countries. Efforts to increase the attractiveness of science to students should take heed of the fact that all models indicated a central role for enjoyment of science in the paths linking personal value, interest, and current science activities with intentions for future participation in science. Differences in the strength of the associations between science knowledge and interest in science support the proposition that the interconnections between knowledge, affect, and value need to be understood in relation to students' broader historical and cultural context.</t>
  </si>
  <si>
    <t>[Ainley, Mary] Univ Melbourne, Melbourne, Vic 3010, Australia; [Ainley, John] Australian Council Educ Res, Melbourne, Vic, Australia</t>
  </si>
  <si>
    <t>University of Melbourne</t>
  </si>
  <si>
    <t>Ainley, M (corresponding author), Univ Melbourne, Melbourne, Vic 3010, Australia.</t>
  </si>
  <si>
    <t>maryda@unimelb.edu.au</t>
  </si>
  <si>
    <t>Ainley, Mary/0000-0001-5510-6310</t>
  </si>
  <si>
    <t>0950-0693</t>
  </si>
  <si>
    <t>1464-5289</t>
  </si>
  <si>
    <t>INT J SCI EDUC</t>
  </si>
  <si>
    <t>Int. J. Sci. Educ.</t>
  </si>
  <si>
    <t>10.1080/09500693.2010.518640</t>
  </si>
  <si>
    <t>722SD</t>
  </si>
  <si>
    <t>WOS:000287453800004</t>
  </si>
  <si>
    <t>Gross, J</t>
  </si>
  <si>
    <t>Gross, Juhan</t>
  </si>
  <si>
    <t>Memories of the War in Tartu in the Summer of 1941</t>
  </si>
  <si>
    <t>This article contains a small portion of memoirs that Juhan Karl Gross put down in writing in the early 1980's. These memoirs in manuscript form cover the period beginning with the birth of the author in Valga County until his settlement in England, in other words the years 1919-1947. His memoirs are written in English. Alongside his personal story, these memoirs also provide a broader and at times analytical overview of critical events in the history of Estonia. Gross's memoirs include the following stages of life: his childhood on Miku Farm, the village school in Tsirguliina, attending Gymnasium (classical preparatory school) in Valga, studies in economics at the University of Tartu. The reforms and repressions of 1940-1941 that led to the arrest of his father are described at length. The usual sequence of events for young men of that time followed subsequently: military service in the Estonian Legion (more extensively in Nevel, Narva and Jagala), evacuation by ship to Gdansk, additional military training in Germany, the disintegration of his unit in Austria, work as a farm hand in farms, displaced persons (DP) camp, arrival as an exile in England. Gross retired from his work as a biology teacher. The fragment of his memoirs in this article concerns the author's (unplanned) participation in the popular uprising in Tartu in July of 1941. A complicated situation prevailed in the city as the front approached. Retreating units of the Red Army moved northwards. Gross had to prepare for the worst and he hid from the mobilisation, remaining in hiding for several days in the flat of his fellow student. After the Russians retreated to the other side of the river, nationalistically oriented partisans took control of the city. Gross joined them and thereafter participated in the confrontation that lasted for a couple of weeks where the partisans restored order in the city.</t>
  </si>
  <si>
    <t>787GF</t>
  </si>
  <si>
    <t>WOS:000292363900007</t>
  </si>
  <si>
    <t>Puksand, H</t>
  </si>
  <si>
    <t>Puksand, Helin</t>
  </si>
  <si>
    <t>ESTONIAN ADOLESCENTS' READING HABITS USING THE EXAMPLE OF MEDIA</t>
  </si>
  <si>
    <t>EESTI RAKENDUSLINGVISTIKA UHINGU AASTARAAMAT</t>
  </si>
  <si>
    <t>native language pedagogy; literacy; reading literacy; reading habits; media; multimedia; Estonian</t>
  </si>
  <si>
    <t>MOTIVATION</t>
  </si>
  <si>
    <t>People understand literacy as the ability to read and write. Today the term text has widened to include printed text, media text, but also the Internet, films, and television. Home literacy is often described as differing greatly from school literacy (e. g. Luukka et al. 2008, Pahl, Rowsell 2005). If teachers are aware of literacy practices of their students they can build on these in classroom settings (Pahl, Rowsell 2005: 70). The aim of this survey was to study adolescents' leisure time activities and their reading habits outside school. A questionnaire was used to canvass 914 Estonian adolescents between the ages 15-18 concerning their reading habits. The survey indicated that reading habit was in 6th place amongst adolescents' leisure time activities and even in 3rd place amongst girls. Adolescents use the computer quite extensively: half of them use the computer 2 to 4 hours a day. However, many of the computer activities they engaged in include reading: they use text messaging, read the news, read texts that interest them or that are assigned in school. Furthermore, boys like playing computer games. The most-read texts in the computer are MSN, news, information about hobbies, e-mails, information about school, newspapers and magazines, forums and communication sites. When enumerating websites adolescents read the most, communication sites took first place. Moreover, adolescents read lots of newspapers and magazines; girls, however, read more of these kinds of texts. The questionnaire clearly shows that Estonian adolescents read outside school more than they think they do. For example, 60% designate themselves as readers but, over 72% use computer sources for reading. Knowing this, it may be easier for teachers to motivate their students and to enhance learning in their classes. Students are tomorrow's adults, and for the future they need good literacy skills and insights into various types of texts.</t>
  </si>
  <si>
    <t>Tallinna Ulikool, Tallinn, Estonia</t>
  </si>
  <si>
    <t>Puksand, H (corresponding author), Tallinna Ulikool, Tallinn, Estonia.</t>
  </si>
  <si>
    <t>helin.puksand@tlu.ee</t>
  </si>
  <si>
    <t>Puksand, Helin/O-8411-2019</t>
  </si>
  <si>
    <t>Puksand, Helin/0000-0001-6335-7582</t>
  </si>
  <si>
    <t>ESTONIAN ASSOC APPL LINGUISTICS-EESTI RAKENDUSLINGVISTIKA UHING</t>
  </si>
  <si>
    <t>INST ESTONIAN LANGUAGE, ROOSIKRANTSI 6, TALLINN, 10119, ESTONIA</t>
  </si>
  <si>
    <t>1736-2563</t>
  </si>
  <si>
    <t>EEST RAKEN UHIN AAST</t>
  </si>
  <si>
    <t>Eest. Raken. Uhin. Aastaraam.</t>
  </si>
  <si>
    <t>10.5128/ERYa7.11</t>
  </si>
  <si>
    <t>Linguistics; Language &amp; Linguistics</t>
  </si>
  <si>
    <t>765PU</t>
  </si>
  <si>
    <t>WOS:000290721800011</t>
  </si>
  <si>
    <t>Arens, O</t>
  </si>
  <si>
    <t>Arens, Olavi</t>
  </si>
  <si>
    <t>WRITING HISTORY IN EXILE: THE ESTONIAN LEARNED SOCIETY IN SWEDEN</t>
  </si>
  <si>
    <t>In the fall of 1944 a large number of Estonian intellectuals fled Estonia largely to Sweden and Germany. According to the calculations of Evald Blumfeldt, of the 191 full-time faculty members of Tartu University (professors and docents) 90 had fled Estonia to exile, 37 had died, been killed or had been deported, 42 remained in Estonia, leaving 22 about whom he had no information. This meant that almost half (47%) of the previous faculty members were in exile and indeed two-thirds of those still alive. Approximately one-half of the ones in exile were located in Sweden, the other half in the British and American zones of Germany. The article concentrates on the scholars in Sweden. In reports that sought to summarize what had happened to the faculty of Tartu University, Gustav Rank, an ethnologist, justified the reason for being in exile as a rejection of the Sovietization of Tartu University - the imposition of Soviet ideological and political controls on the university faculty and the cutting of ties with other European universities are cited as the major issues. Most of the faculty members of Tartu University who had fled belonged to a generation that had been born around 1900. They had received most of their education in Estonia where they had studied under Finnish and Swedish professors at Tartu in the 1920s. Many had studied also at other European universities, and they had been the first ethnic Estonians to occupy the university chairs and positions at Tartu University to which they had been appointed. The world of the Soviet universities was foreign to them. The refugee Estonian scholars established in February 1945 an Estonian Learned Society in Sweden, which was patterned after the academic learned societies that had existed in Estonia before being closed by the Soviets in 1940-1941. The main society existed in Stockholm with a branch in Lund. Historians (E. Blumfeldt, A. Soom, A. Tuulse, J. Koit, and E. Uustalu) and scholars in related disciplines like archaeology (R. Indreko) and ethnography (G. Rank and H. Hagar) played a leading role in the activities of the society. The society in Stockholm held 7-9 meetings a year at which scholary presentations were made that were followed by discussions. Approximately 40% of the presentations were made by historians or those in related disciplines. Protocols of the meetings and discussions were written regularly. Most of the presentations were published in the yearbooks that appeared every five years or in other scholary journals. Besides the meetings, the society also built an Estonian library in Stockholm and organized an annual convocation on the anniversary of the establishment of Tartu University as an Estonian university. The members also read and evaluated student seminar papers on topics in Estonian history. As a voluntary organization the society existed by means of donations from its members and by others in the Estonian community, as well as membership dues. Eventually the Swedish state came to pay for a librarian (at first part-time, later full-time) position. Until the Hungarian Revolution in 1956, the hope existed among many members of the society that a collapse of the Communist system in eastern Europe could lead to a return to Estonia. Following the suppression of the Hungarian Revolution in 1956, the realization came that the exile was going to be a long-term one. Attention now began to be focussed on the revival of the writing of serious history in Soviet Estonia and to the need to encourage the development of a succeeding generation of scholars in exile. Oskar Loorits, a folklorist and a member of the society, wrote a cricial work in 1955 on what he termed as the fourth generation of Estonian intellectuals (those born around 1900), as people who lacked firm moral values and hence had been vulnerable to collaboration with Soviet or Nazi authorities. In the article I question Loorits' sweeping condemnation. What the experience in exile showed was that the fourth generation had the moral strength to continue with their scholarly activity in exile in both an organizational and scholarly sense. Their scholarly ouput is impressive. Still, they can be criticized for not keeping pace with the new methodological approaches in history and the other social sciences that were appearing in the West at the time.</t>
  </si>
  <si>
    <t>Armstrong Atlantic State Univ, Savannah, GA 31419 USA</t>
  </si>
  <si>
    <t>University System of Georgia; Armstrong Atlantic State University</t>
  </si>
  <si>
    <t>Arens, O (corresponding author), Armstrong Atlantic State Univ, Savannah, GA 31419 USA.</t>
  </si>
  <si>
    <t>Olavi.Arens@armstrong.edu</t>
  </si>
  <si>
    <t>Olson, Anna/HGB-9512-2022</t>
  </si>
  <si>
    <t>10.3176/hist.2010.1.09</t>
  </si>
  <si>
    <t>699DL</t>
  </si>
  <si>
    <t>WOS:000285644000009</t>
  </si>
  <si>
    <t>Keevallik, L</t>
  </si>
  <si>
    <t>Keevallik, Leelo</t>
  </si>
  <si>
    <t>Bodily Quoting in Dance Correction</t>
  </si>
  <si>
    <t>RESEARCH ON LANGUAGE AND SOCIAL INTERACTION</t>
  </si>
  <si>
    <t>REPORTED SPEECH; TALK; EMBODIMENT; BODY; GAZE</t>
  </si>
  <si>
    <t>Building on research into reported speech and enactments, this study explores a new aspect of quoting by looking at how dance teachers ascribe body movements to students. Whether words or movements are quoted depends on the activity the participants are engaged in and what they aim to accomplish. Within corrective teaching sequences at dance classes bodily quotes serve to contrast incorrect performance with the correct one and display features such as decomposition, highlighting, and exaggeration. They afford simultaneous production of demonstration and description. The article argues that a quote can only be understood as such within the local context and, even in the case of bodily quoting, with adequate ascription. Quoting other bodies is an inherently multimodal achievement, where vocal as well as bodily resources are implemented to construct a coherent course of action. The study is based on video-recorded data in 3 languages: Swedish, Estonian, and English.</t>
  </si>
  <si>
    <t>Uppsala Univ, Dept Modern Languages, S-75126 Uppsala, Sweden</t>
  </si>
  <si>
    <t>Uppsala University</t>
  </si>
  <si>
    <t>Keevallik, L (corresponding author), Uppsala Univ, Dept Modern Languages, Box 636, S-75126 Uppsala, Sweden.</t>
  </si>
  <si>
    <t>Leelo.Keevallik@moderna.uu.se</t>
  </si>
  <si>
    <t>0835-1813</t>
  </si>
  <si>
    <t>1532-7973</t>
  </si>
  <si>
    <t>RES LANG SOC INTERAC</t>
  </si>
  <si>
    <t>Res. Lang. Soc. Interact.</t>
  </si>
  <si>
    <t>PII 929901982</t>
  </si>
  <si>
    <t>10.1080/08351813.2010.518065</t>
  </si>
  <si>
    <t>Communication; Linguistics; Psychology, Social</t>
  </si>
  <si>
    <t>Communication; Linguistics; Psychology</t>
  </si>
  <si>
    <t>684GT</t>
  </si>
  <si>
    <t>WOS:000284539100004</t>
  </si>
  <si>
    <t>Sepp, H</t>
  </si>
  <si>
    <t>Sepp, Helena</t>
  </si>
  <si>
    <t>THE CRISIS OF THE ELITE IN THE CULTURAL CRITICISM MADE BY ESTONIAN STUDENT SOCIETIES IN 1937-1940</t>
  </si>
  <si>
    <t>The majority of the members of student societies (in Estonian selts) were dissatisfied with internal political developments of the 1930s in Estonia that put restrictions on democracy. The authoritarian regime that was being established tried to restore balance in the society among other things also by means of increasingly promoting members of fraternities to positions in the structures of the Ministry of Education and the University of Tartu (UT). Restricting the autonomy of UT that started in the autumn of 1936 served as a final impetus for launching the cultural magazine Akadeemia (Academy) in 1937 as the organ of the Union of Estonian Student Societies. On the pages of this magazine and in the periodical article collections published by student societies a discussion was held about various dimensions of the crisis of the elite. That discussion went on until the liquidation of Estonia's independence. The authors were overwhelmingly alumni of student societies. The number of active authors was not large, but it comprised well-known and respected persons in Estonian society: researchers and lecturers of UT mainly from the fields of national sciences, the humanities and law, public prosecutors, long-serving diplomats and commentators on public affairs. Oftentimes the authors belonged simultaneously to several of the aforementioned categories. Some of them especially representatives of the senior generation - had participated in politics in the era of democracy when they had stood for left-wing nationalism with social emphasis. The cultural critics who had been educated academically in the Republic of Estonia were connected to the humanities in UT and they supported the harmony of nationalism and democracy. They were all united by the ideals of the rule of law, democracy, nationalism and social activism. The participants of the discussion were in most cases members of the alumni associations of the student societies Veljesto, Eesti Uliopilaste Selts (Estonian Students' Society), Raimla and Pohjala. In the debate held by student societies the main symptoms of the critical narrative were the alienation of intellectuals from the people and the crisis of the political leadership. As genuine democracy was not restored in Estonia, the said crisis continued - in the opinion of the student societies - until the summer of 1940. According to many authors, an important source of the intelligentsia's problems was student fraternities (in Estonian korporatsioon) with their undemocratic spirit. Their members were allegedly at first politically passive, then involved themselves in the political movement of Vabadussojalased (the League of Veterans of the Estonian War of Independence) and eventually rendered support to the authoritarian regime for financial reasons. However, the student societies considered themselves defenders of the democratic spirit. In the articles published at that time, the main focus stayed generally on fraternities, sororities, student societies and the influences of one's student years. The objective was set to be a formation of intellectuals who would be closely connected to the people and politically knowledgeable.</t>
  </si>
  <si>
    <t>Tallinna Ulikooli Ajaloo Inst, EE-10130 Tallinn, Estonia</t>
  </si>
  <si>
    <t>Sepp, H (corresponding author), Tallinna Ulikooli Ajaloo Inst, Ruutli 6, EE-10130 Tallinn, Estonia.</t>
  </si>
  <si>
    <t>helenas@tlu.ee</t>
  </si>
  <si>
    <t>10.3176/hist.2010.1.05</t>
  </si>
  <si>
    <t>WOS:000285644000005</t>
  </si>
  <si>
    <t>von Pistohlkors, G</t>
  </si>
  <si>
    <t>von Pistohlkors, Gert</t>
  </si>
  <si>
    <t>Different generations in Baltic German historical writing, 1919-2009</t>
  </si>
  <si>
    <t>Taking examples from Baltic in the 19(th) and early 20(th) centuries, this article concentrates mainly on two pieces of research from the early 1930s. In April 1933 Arved Freiherr von Taube (1905-1978) presented an unprinted critical interpretation of provincial politics of the Baltic German Ritterschaft of Estland stating that reluctant attitudes were almost unquestioned with regard to the right of Estonian peasants to break away. Reinhard Wittram (1902-1973), by then editor of the journal Baltische Monatsschrift and docent at the Baltic German Herder Institute in Riga, published in 1934 his well-researched book on Baltic history: Meinungskampfe im baltischen Deutschtum wahrend der Reformepoche des 19. Jahrhunderts (Political Controversies among Baltic Germans in the Epoch of Reforms during the 19(th) Century). Taube showed deep respect for the strength of the friends of reform in Livonia between 1865 and 1885 before Russification. Furthermore, he heavily criticized the silence of the great majority of the members of Ritterschaft in Estland. He felt that the situation of the Baltic German minority in the Republic of Estonia would have been better if the Estland nobility had been more liberal in their attitudes towards Estonian peasants and members of the Estonian national movement. Taube finally admitted that he felt insecure as to whether it would be wise to follow true historical insights or to stick to an apologetic line, trying to avoid the possibility that his historical findings could be directed against the Baltic German minority and its role in history. Discussants of his paper, however, who belonged to the older generation, defended the position of their ancestors stating that Russification would have begun earlier than in 1885 if institutions like the Russian zemstvo of 1864, or a parish and district reform, had been launched in Estland in the 1870s. Taube thought that Wittram in his parallel book on Livonia would try to break the historical tradition of liberal reforms defending the stubborn position of the conservatives. Wittram's book, however, shows that his goals were more ambitious. He aimed at a new interpretation of Baltic landed reform policies in a forthcoming age of nationalism in Europe after 1870/71 and later. Wittram was impressed by the radical nationalism of the National Socialist movement in Germany. The turn of our tide is a total one, he stated in his introduction. Looking back to Baltic history in Livonia he became interested in the transitory argumentations especially among former conservatives who in his view had become nationalists in confrontation with the national movements of Estonians and Latvians and with the new Russianism in St. Petersburg. For him a statement like that of district president (Landrat) Arthur von Richter in 1882 had a new quality: We are a German Ritterschaft, and we want to keep the German character of Livonia, and we do not agree to any form of participation whatsoever. As German nationalists these intransigent defenders of the legal status quo expected a radical change in Europe through revolutionary nationalism. Under these circumstances Wittram described the strivings for reforms among liberal noblemen as pale. In a comprehensive third part, the article turns to Wittram's Geschichte der baltischen Deutschen (History of the Baltic Germans), published in 1939. The book rests on solid historical research by a number of generations of historians and yet conveys a message of submission to extreme German nationalism. After the resettlement of Baltic Germans in newly defeated Poland, Baltic German publications dealing with Baltic history of the 19(th) and 20(th) centuries resulted in brochures of mere propaganda. In the fourth part, some light is thrown on Baltic German historiography after 1945 when nationalism was regarded as ruinous for Baltic historiography. Three generations of members of the Baltische Historische Kommission (BHK), founded in 1951, are briefly described. First the merits of the founders of BHK who grew up in Estonia or Latvia like Paul Johansen, Georg von Rauch, Arved von Taube, Heinrich von zur Muhlen, Reinhard Wittram, Wilhelm Lenz, Jurgen von Hehn, Manfred Hellmann and many others are made evident. Briefly characterized is the second generation of members of BHK, most of them Baltic Germans - and students from Germany. Some controversies with members of the older generation are illustrated. Finally, the article refers to some members of a third generation who object to a still-existing Baltic German outlook in recent German publications on modern Baltic history. The author, however, feels sure that the German impact on Baltic history will always be right in the centre of scholarly work dealing with the history of the European North East.</t>
  </si>
  <si>
    <t>[von Pistohlkors, Gert] Tartu Ulikooli, Tartu, Estonia</t>
  </si>
  <si>
    <t>752ML</t>
  </si>
  <si>
    <t>WOS:000289695700005</t>
  </si>
  <si>
    <t>Rees, CJ; Miazhevich, G</t>
  </si>
  <si>
    <t>Rees, Christopher J.; Miazhevich, Galina</t>
  </si>
  <si>
    <t>Socio-Cultural Change and Business Ethics in Post-Soviet Countries: The Cases of Belarus and Estonia</t>
  </si>
  <si>
    <t>JOURNAL OF BUSINESS ETHICS</t>
  </si>
  <si>
    <t>Belarus; business norms; culture; ethics; Estonia; norms; religion; soviet</t>
  </si>
  <si>
    <t>PERSPECTIVES; ECONOMIES; ATTITUDES; AMERICAN; STUDENTS; BELIEFS; VALUES</t>
  </si>
  <si>
    <t>The aim of this literature-based study is to explore the influence of socio-cultural factors on business ethics in post-soviet countries with dissimilar cultural contexts. Specifically, this article seeks to identify and compare contextual influences on informal norms of morality in business in transitional post-soviet societies. In order to pursue this investigation, the countries of Belarus and Estonia were identified as being among the most noteworthy examples of culturally different post-soviet countries in transition. The study reveals contradictory manifestations of mixtures of business norms in both Estonia and Belarus, which are conditioned by the merger of an autocratic bureaucratic soviet system with more participative and empowering forms of western management. The most persistent changes relate to moves from patriarchal and paternalistic types of relationship and low work motivation. The significance of these differences, which include nationality and religious legacies, will almost inevitably be overlooked should the countries be placed under the general umbrella of 'former soviet states' when considering business ethics in these contexts.</t>
  </si>
  <si>
    <t>[Rees, Christopher J.] Univ Manchester, Sch Environm &amp; Dev, Manchester M13 9GH, Lancs, England</t>
  </si>
  <si>
    <t>University of Manchester</t>
  </si>
  <si>
    <t>Rees, CJ (corresponding author), Univ Manchester, Sch Environm &amp; Dev, Arthur Lewis Bldg,Oxford Rd, Manchester M13 9GH, Lancs, England.</t>
  </si>
  <si>
    <t>chris.rees@manchester.ac.uk</t>
  </si>
  <si>
    <t>Miazhevich, Galina/0000-0001-9233-7097</t>
  </si>
  <si>
    <t>0167-4544</t>
  </si>
  <si>
    <t>1573-0697</t>
  </si>
  <si>
    <t>J BUS ETHICS</t>
  </si>
  <si>
    <t>J. Bus. Ethics</t>
  </si>
  <si>
    <t>10.1007/s10551-008-9817-x</t>
  </si>
  <si>
    <t>428GQ</t>
  </si>
  <si>
    <t>WOS:000264836400005</t>
  </si>
  <si>
    <t>Laius, A; Kask, K; Rannikmäe, M</t>
  </si>
  <si>
    <t>Laius, Anne; Kask, Klaara; Rannikmaee, Miia</t>
  </si>
  <si>
    <t>Comparing outcomes from two case studies on chemistry teachers' readiness to change</t>
  </si>
  <si>
    <t>chemistry teachers; professional development; in-service courses; scientific and technological literacy (STL) teaching; inquiry; reasoning and argumentation skills; scientific creativity</t>
  </si>
  <si>
    <t>PEDAGOGICAL CONTENT KNOWLEDGE; SCIENTIFIC LITERACY; SCIENCE-EDUCATION; INQUIRY; STUDENTS; DESIGN; MODELS</t>
  </si>
  <si>
    <t>This study reports the outcomes of two in-service courses, which targeted the development of chemistry teachers' skills to promote inquiry or reasoning and creative thinking skills among their students. Sixteen chemistry and four biology teachers participated in two intervention studies, both designed according to the philosophy of scientific and technological literacy (STL), and each ran for 8 months, but used different types of supplementary teaching materials. Data were collected through questionnaires, interviews and teacher-created teaching materials. Categories of teachers' readiness to change were created in each case and implications for teaching were discussed. In both cases it was found that changing the classroom environment towards student-centeredness was the hardest task. All teachers appreciated real life scenario-type beginning of lessons, which according to activity theory met the need-motive initiation for undertaking activity by students. One third of the Estonian chemistry teachers involved were not ready for change; the major factors holding them back related to the curriculum and external services constraints.</t>
  </si>
  <si>
    <t>[Laius, Anne; Kask, Klaara; Rannikmaee, Miia] Univ Tartu, Ctr Sci Educ, EE-51014 Tartu, Estonia</t>
  </si>
  <si>
    <t>Laius, A (corresponding author), Univ Tartu, Ctr Sci Educ, Vanemuise 46, EE-51014 Tartu, Estonia.</t>
  </si>
  <si>
    <t>miia.rannikmae@ut.ee</t>
  </si>
  <si>
    <t>Rannikmae, Miia/0000-0001-7265-3009</t>
  </si>
  <si>
    <t>1756-1108</t>
  </si>
  <si>
    <t>10.1039/b908251b</t>
  </si>
  <si>
    <t>437HI</t>
  </si>
  <si>
    <t>WOS:000265477100008</t>
  </si>
  <si>
    <t>Schihalejev, O</t>
  </si>
  <si>
    <t>Schihalejev, Olga</t>
  </si>
  <si>
    <t>Dialogue in religious education lessons - possibilities and hindrances in the Estonian context</t>
  </si>
  <si>
    <t>BRITISH JOURNAL OF RELIGIOUS EDUCATION</t>
  </si>
  <si>
    <t>classroom interaction; dialogue; religious education; incident analysis</t>
  </si>
  <si>
    <t>This paper discusses the limitations and potentials for dialogue in religious education ( RE) classes on the basis of observations of Estonian RE lessons. I investigated how the way of asking questions contributes to the dialogue in the classroom. Additionally I investigated how students' readiness to engage in dialogue is influenced by others' responses to their contributions. I examined what happens in a classroom, by observing and analysing patterns of interaction in RE lessons in two schools. Video-ethnographic data collection was combined with stimulated recall. Incident-analysis stemming from conversational analysis was used to interpret the data. On the basis of these analyses and interpretations, we can conclude that the teacher-centred habit of instruction is a main impediment to dialogue. A teacher's positive reinforcement of answers does not contribute to dialogue between students but rather to the assumption that the correct answer has already been given and to reliance on the teacher's arguments. Also, open questions do not work always as facilitators of dialogue, but rather can be felt as intimidating.</t>
  </si>
  <si>
    <t>Univ Tartu, EE-50090 Tartu, Estonia</t>
  </si>
  <si>
    <t>Schihalejev, O (corresponding author), Univ Tartu, Ulikooli 18, EE-50090 Tartu, Estonia.</t>
  </si>
  <si>
    <t>olga.schihalejev@ut.ee</t>
  </si>
  <si>
    <t>Schihalejev, Olga/H-4423-2017</t>
  </si>
  <si>
    <t>Schihalejev, Olga/0000-0002-4727-0329</t>
  </si>
  <si>
    <t>4 PARK SQUARE, MILTON PARK, ABINGDON OX14 4RN, OXFORDSHIRE, ENGLAND</t>
  </si>
  <si>
    <t>0141-6200</t>
  </si>
  <si>
    <t>BRIT J RELIG EDUC</t>
  </si>
  <si>
    <t>Brit. J. Relig. Educ.</t>
  </si>
  <si>
    <t>10.1080/01416200903209106</t>
  </si>
  <si>
    <t>Education &amp; Educational Research; Religion</t>
  </si>
  <si>
    <t>512WE</t>
  </si>
  <si>
    <t>WOS:000271281600009</t>
  </si>
  <si>
    <t>Väljataga, T; Fiedler, S</t>
  </si>
  <si>
    <t>Valjataga, Terje; Fiedler, Sebastian</t>
  </si>
  <si>
    <t>Supporting students to self-direct intentional learning projects with social media</t>
  </si>
  <si>
    <t>EDUCATIONAL TECHNOLOGY &amp; SOCIETY</t>
  </si>
  <si>
    <t>Article; Proceedings Paper</t>
  </si>
  <si>
    <t>Edumedia Conference on Self-organised Learning in Interactive Web - A Change in Learning Culture</t>
  </si>
  <si>
    <t>MAY, 2008</t>
  </si>
  <si>
    <t>Salzburg, AUSTRIA</t>
  </si>
  <si>
    <t>Self-directing intentional learning project; Social media; Personal learning environment; Course design</t>
  </si>
  <si>
    <t>In order to be able to cope with many authentic challenges in increasingly networked and technologically mediated life we need to construct opportunities for participants in higher educational settings to practice the advancement of self-directing intentional learning projects. In addition to teaching general strategies for carrying out these projects more emphasis should be put on acquiring some expertise regarding the selection and combination of a diverse set of technological means for own purposes. The various practices that are emerging around social media seem to be a promising field of experimentation in this regard. The knowledge and skills needed to select, use and connect different social media in a meaningful way form an important part of the dispositions in self-directing intentional learning projects. This paper argues for a course design in which participants are not simply engaged in developing knowledge, skills and orientations in regard to curricular subject matter and the use of technology but actively involved in self-directing intentional learning projects with the support of social media. The theoretical framework of this research is inspired by conceptual ideas developed within iCamp (http://www.icamp.eu) project. We will illustrate our line of argumentation with some empirical data collected from a pilot course taught at Tallinn University, Estonia.</t>
  </si>
  <si>
    <t>[Valjataga, Terje] Tallinn Univ, Ctr Educ Technol, Tampere Univ Technol, Tallinn, Estonia; [Fiedler, Sebastian] Ctr Social Innovat, A-1150 Vienna, Austria</t>
  </si>
  <si>
    <t>Väljataga, T (corresponding author), Tallinn Univ, Ctr Educ Technol, Tampere Univ Technol, Tallinn, Estonia.</t>
  </si>
  <si>
    <t>terje.valjataga@tlu.ee; fiedler@zsi.at</t>
  </si>
  <si>
    <t>INT FORUM EDUCATIONAL TECHNOLOGY &amp; SOC, NATL TAIWAN NORMAL UNIV</t>
  </si>
  <si>
    <t>Taipei City</t>
  </si>
  <si>
    <t>No.162, Sec. 1, Heping E. Rd., Da-an Dist, Taipei City, TAIWAN</t>
  </si>
  <si>
    <t>1176-3647</t>
  </si>
  <si>
    <t>1436-4522</t>
  </si>
  <si>
    <t>EDUC TECHNOL SOC</t>
  </si>
  <si>
    <t>Educ. Technol. Soc.</t>
  </si>
  <si>
    <t>Social Science Citation Index (SSCI); Conference Proceedings Citation Index - Social Science &amp; Humanities (CPCI-SSH)</t>
  </si>
  <si>
    <t>501IE</t>
  </si>
  <si>
    <t>WOS:000270374100006</t>
  </si>
  <si>
    <t>Zabrodskaja, A</t>
  </si>
  <si>
    <t>Zabrodskaja, Anastassia</t>
  </si>
  <si>
    <t>MONITORING ACADEMIC LANGUAGE AT TALLINN UNIVERSITY: ACADEMIC STAFF ATTITUDES</t>
  </si>
  <si>
    <t>academic language; English; Estonian</t>
  </si>
  <si>
    <t>The world's predominant academic language is English, and unquestionably, Estonian scientific activities are continually moving towards the increasing use of English. It is important that university students and staff have the opportunity to publish their research in good quality Estonian. The article deals with measures taken at Tallinn University (TLU) to promote research and academic writing in Estonian. The project The New System of Estonian and Bilingual Teaching in Tallinn University(5), with the goal of assuring the development of academic Estonian in all fields of research, was started in 2006. As part of the project, the status of academic Estonian is being monitored. The paper is comprised of four chapters. Firstly, the state of English in scientific world is outlined. Also, documents that try to retain a prominent place for Estonian in university curricula are described. Given that, the methodology of the first stage of monitoring is explained. Then the results are discussed. The paper examines the attitudes of university academic worker's towards academic Estonian and how great the need of training concerning the use of the academic Estonian language is. The main research questions are: Where does TLU staff publish their research results? Are there possibilities to publish in the Estonian language? What kinds of problems and needs related to the preparation of lecture/study materials in Estonian do professors have? In general, those scholars who have graduated from universities abroad use more foreign languages in their everyday life. Academics with doctoral degrees use foreign languages more than PhD candidates or master's degrees. It was found that the more foreign languages are used, the less the need for terminology dictionaries is felt. Those who value publications on the international level, acknowledge that this should be done first and foremost in English. Also, these respondents agree with the opinion that the publications written in Estonian are not considered as relevant as international level publications. The results show that the number of international publications was in correlation with the opinion that a scholar has to publish primarily in English. It should be noted that those who publish mainly in journals with local distribution, recognize the weak level of teaching of Estonian for specific purposes in their field of study more rarely than those who publish less in Estonian and more internationally. This also correlates with different scholarly domains. For instance, the data show that academics in the natural sciences, where publications are mostly in English, are in greater need of courses on academic Estonian. Quality terminology dictionaries are needed for preparation of courses, articles or reports held in Estonian. And it is considered appropriate, that compiling university textbooks in the Estonian language should be paid greater attention.</t>
  </si>
  <si>
    <t>Tallinn Univ, Tallinn, Estonia</t>
  </si>
  <si>
    <t>Zabrodskaja, A (corresponding author), Tallinn Univ, Tallinn, Estonia.</t>
  </si>
  <si>
    <t>anastaza@tlu.ee</t>
  </si>
  <si>
    <t>Zabrodskaja, Anastassia/AAV-6183-2021</t>
  </si>
  <si>
    <t>Zabrodskaja, Anastassia/0000-0001-8082-3549</t>
  </si>
  <si>
    <t>10.5128/ERYa4.13</t>
  </si>
  <si>
    <t>365KI</t>
  </si>
  <si>
    <t>WOS:000260404800013</t>
  </si>
  <si>
    <t>Tubilewicz, C</t>
  </si>
  <si>
    <t>The Baltic states in Taiwan's post-Cold War 'flexible diplomacy'</t>
  </si>
  <si>
    <t>EUROPE-ASIA STUDIES</t>
  </si>
  <si>
    <t>THE THREE BALTIC STATES, Estonia, Latvia and Lithuania, seem to be rather odd extras in the long-standing conflict between the People's Republic of China (PRC) and the Republic of China on Taiwan (ROC, also referred to as Taiwan). Their small economies and impoverished populations make them unattractive economic partners, while their geographical location is of little relevance to both governments of the divided China. Historically, the Baltic states had very limited contact with China, whether in the form of the pre-1949 republican China or post-1949 communist China. During their short-lived independence (1918-1940) the Latvians and Estonians concluded friendship treaties with China in June 1936 and December 1937 respectively. The Lithuanians, despite an effort to forge a formal relationship with China dating back to July 1929, failed to do so. Although the Soviet invasion of the Baltic states in 1940 terminated nascent Sino-Baltic relations, the ROC government did not recognise the incorporation of the Baltic states into the Soviet Union (USSR)despite its renewed friendship with Moscow-and did not renounce the treaties signed with Lativa and Estonia.(1) For 50 years the Baltic region disappeared from the Chinese foreign policy makers' mental map of the world. At the same time, the post-1949 confrontation between the Communist controlled PRC and the Nationalist Party (KMT, Guomindang) ruled ROC on Taiwan did not bother the Baltic peoples. When the Baltic nations began their struggle for independence in the late 1980s their eyes were turned towards Europe and the United States. China and Taiwan were of little-if any-consequence for their security concerns and their desire to 're-enter' Europe and strengthen economic cooperation with the West. Yet, as early as 1990, the Baltic region featured prominently in the PRC-ROC diplomatic warfare. To say that the study of the Baltic states' role in Taiwan's post-Cold War foreign relations has received little academic attention would be an understatement. So far, students of ROC foreign relations have briefly mentioned Taiwanese-Baltic ties in the context of Taipei's relations with Russia or (more rarely) Europe, while those researching the Baltic states' diplomacy have failed altogether to notice their activities in Asia, focusing instead on their foreign policies towards each other, Russia, the European Union (EU) and the United States.(2) This article is intended to fill the gap in our knowledge of the Baltic states' interaction with both parts of the divided China. Specifically, it aims to accomplish two tasks, namely, to examine and assess the motives, execution and outcome of the Taiwanese diplomatic offensive in the Baltic region in the post-Cold War period and to identify the Baltic states' responses to the ROC's and PRC's diplomatic initiatives. It will argue that Taipei's 'flexible' diplomatic strategy in the Baltic region ended up in a qualified failure as it did not attain its ultimate goal, i.e., the establishment of diplomatic relations with the Baltic states, but led to 'substantive' ties (shizhi guanxi) with at least two Baltic states: Latvia and Lithuania. Its 'dollar diplomacy', promising the would-be allies substantial financial assistance, turned out to be a 'diplomacy of big promises', as Taipei did not hurry with its economic aid to the only Baltic state that responded positively to its advances, Latvia. Riga's decision to cancel the consular treaty with Taipei in mid-1994 terminated Taiwanese hopes that other Baltic states (if not other Soviet Union successor states) would follow the Latvian example and establish parallel official ties with both parts of the divided China. By the mid-1990s all Baltic states-like other European countries-chose to adhere to a 'one China' principle, while welcoming Taiwanese investment and trade.</t>
  </si>
  <si>
    <t>Open Univ, Sch Arts &amp; Social Sci, Kowloon, Hong Kong, Peoples R China</t>
  </si>
  <si>
    <t>Hong Kong Metropolitan University</t>
  </si>
  <si>
    <t>Tubilewicz, C (corresponding author), Open Univ, Sch Arts &amp; Social Sci, 30 Good Shepherd St, Kowloon, Hong Kong, Peoples R China.</t>
  </si>
  <si>
    <t>ctwicz@ouhk.edu.hk</t>
  </si>
  <si>
    <t>Tubilewicz, Czeslaw/0000-0002-3087-2788</t>
  </si>
  <si>
    <t>0966-8136</t>
  </si>
  <si>
    <t>1465-3427</t>
  </si>
  <si>
    <t>EUROPE-ASIA STUD</t>
  </si>
  <si>
    <t>Eur.-Asia Stud.</t>
  </si>
  <si>
    <t>JUL</t>
  </si>
  <si>
    <t>10.1080/09668130220147056</t>
  </si>
  <si>
    <t>Area Studies; Economics; Political Science</t>
  </si>
  <si>
    <t>Area Studies; Business &amp; Economics; Government &amp; Law</t>
  </si>
  <si>
    <t>580TN</t>
  </si>
  <si>
    <t>WOS:000177251400006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</si>
</sst>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43</v>
      </c>
      <c r="AH2">
        <v>0</v>
      </c>
      <c r="AI2">
        <v>0</v>
      </c>
      <c r="AJ2">
        <v>0</v>
      </c>
      <c r="AK2">
        <v>0</v>
      </c>
      <c r="AL2" t="s">
        <v>88</v>
      </c>
      <c r="AM2" t="s">
        <v>89</v>
      </c>
      <c r="AN2" t="s">
        <v>90</v>
      </c>
      <c r="AO2" t="s">
        <v>91</v>
      </c>
      <c r="AP2" t="s">
        <v>92</v>
      </c>
      <c r="AQ2" t="s">
        <v>74</v>
      </c>
      <c r="AR2" t="s">
        <v>93</v>
      </c>
      <c r="AS2" t="s">
        <v>94</v>
      </c>
      <c r="AT2" t="s">
        <v>95</v>
      </c>
      <c r="AU2">
        <v>2023</v>
      </c>
      <c r="AV2">
        <v>25</v>
      </c>
      <c r="AW2">
        <v>2</v>
      </c>
      <c r="AX2" t="s">
        <v>74</v>
      </c>
      <c r="AY2" t="s">
        <v>74</v>
      </c>
      <c r="AZ2" t="s">
        <v>74</v>
      </c>
      <c r="BA2" t="s">
        <v>74</v>
      </c>
      <c r="BB2">
        <v>123</v>
      </c>
      <c r="BC2">
        <v>135</v>
      </c>
      <c r="BD2" t="s">
        <v>74</v>
      </c>
      <c r="BE2" t="s">
        <v>96</v>
      </c>
      <c r="BF2" t="str">
        <f>HYPERLINK("http://dx.doi.org/10.1108/IJCED-07-2022-0055","http://dx.doi.org/10.1108/IJCED-07-2022-0055")</f>
        <v>http://dx.doi.org/10.1108/IJCED-07-2022-0055</v>
      </c>
      <c r="BG2" t="s">
        <v>74</v>
      </c>
      <c r="BH2" t="s">
        <v>97</v>
      </c>
      <c r="BI2">
        <v>13</v>
      </c>
      <c r="BJ2" t="s">
        <v>98</v>
      </c>
      <c r="BK2" t="s">
        <v>99</v>
      </c>
      <c r="BL2" t="s">
        <v>98</v>
      </c>
      <c r="BM2" t="s">
        <v>100</v>
      </c>
      <c r="BN2" t="s">
        <v>74</v>
      </c>
      <c r="BO2" t="s">
        <v>74</v>
      </c>
      <c r="BP2" t="s">
        <v>74</v>
      </c>
      <c r="BQ2" t="s">
        <v>74</v>
      </c>
      <c r="BR2" t="s">
        <v>101</v>
      </c>
      <c r="BS2" t="s">
        <v>102</v>
      </c>
      <c r="BT2" t="str">
        <f>HYPERLINK("https%3A%2F%2Fwww.webofscience.com%2Fwos%2Fwoscc%2Ffull-record%2FWOS:001038492100001","View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108</v>
      </c>
      <c r="U3" t="s">
        <v>109</v>
      </c>
      <c r="V3" t="s">
        <v>110</v>
      </c>
      <c r="W3" t="s">
        <v>111</v>
      </c>
      <c r="X3" t="s">
        <v>112</v>
      </c>
      <c r="Y3" t="s">
        <v>113</v>
      </c>
      <c r="Z3" t="s">
        <v>114</v>
      </c>
      <c r="AA3" t="s">
        <v>74</v>
      </c>
      <c r="AB3" t="s">
        <v>115</v>
      </c>
      <c r="AC3" t="s">
        <v>116</v>
      </c>
      <c r="AD3" t="s">
        <v>116</v>
      </c>
      <c r="AE3" t="s">
        <v>116</v>
      </c>
      <c r="AF3" t="s">
        <v>74</v>
      </c>
      <c r="AG3">
        <v>80</v>
      </c>
      <c r="AH3">
        <v>0</v>
      </c>
      <c r="AI3">
        <v>0</v>
      </c>
      <c r="AJ3">
        <v>2</v>
      </c>
      <c r="AK3">
        <v>2</v>
      </c>
      <c r="AL3" t="s">
        <v>117</v>
      </c>
      <c r="AM3" t="s">
        <v>118</v>
      </c>
      <c r="AN3" t="s">
        <v>119</v>
      </c>
      <c r="AO3" t="s">
        <v>120</v>
      </c>
      <c r="AP3" t="s">
        <v>121</v>
      </c>
      <c r="AQ3" t="s">
        <v>74</v>
      </c>
      <c r="AR3" t="s">
        <v>122</v>
      </c>
      <c r="AS3" t="s">
        <v>123</v>
      </c>
      <c r="AT3" t="s">
        <v>124</v>
      </c>
      <c r="AU3">
        <v>2023</v>
      </c>
      <c r="AV3" t="s">
        <v>74</v>
      </c>
      <c r="AW3" t="s">
        <v>74</v>
      </c>
      <c r="AX3" t="s">
        <v>74</v>
      </c>
      <c r="AY3" t="s">
        <v>74</v>
      </c>
      <c r="AZ3" t="s">
        <v>74</v>
      </c>
      <c r="BA3" t="s">
        <v>74</v>
      </c>
      <c r="BB3" t="s">
        <v>74</v>
      </c>
      <c r="BC3" t="s">
        <v>74</v>
      </c>
      <c r="BD3" t="s">
        <v>74</v>
      </c>
      <c r="BE3" t="s">
        <v>125</v>
      </c>
      <c r="BF3" t="str">
        <f>HYPERLINK("http://dx.doi.org/10.1111/beer.12566","http://dx.doi.org/10.1111/beer.12566")</f>
        <v>http://dx.doi.org/10.1111/beer.12566</v>
      </c>
      <c r="BG3" t="s">
        <v>74</v>
      </c>
      <c r="BH3" t="s">
        <v>126</v>
      </c>
      <c r="BI3">
        <v>17</v>
      </c>
      <c r="BJ3" t="s">
        <v>127</v>
      </c>
      <c r="BK3" t="s">
        <v>128</v>
      </c>
      <c r="BL3" t="s">
        <v>129</v>
      </c>
      <c r="BM3" t="s">
        <v>130</v>
      </c>
      <c r="BN3" t="s">
        <v>74</v>
      </c>
      <c r="BO3" t="s">
        <v>131</v>
      </c>
      <c r="BP3" t="s">
        <v>74</v>
      </c>
      <c r="BQ3" t="s">
        <v>74</v>
      </c>
      <c r="BR3" t="s">
        <v>101</v>
      </c>
      <c r="BS3" t="s">
        <v>132</v>
      </c>
      <c r="BT3" t="str">
        <f>HYPERLINK("https%3A%2F%2Fwww.webofscience.com%2Fwos%2Fwoscc%2Ffull-record%2FWOS:001024172000001","View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107</v>
      </c>
      <c r="O4" t="s">
        <v>74</v>
      </c>
      <c r="P4" t="s">
        <v>74</v>
      </c>
      <c r="Q4" t="s">
        <v>74</v>
      </c>
      <c r="R4" t="s">
        <v>74</v>
      </c>
      <c r="S4" t="s">
        <v>74</v>
      </c>
      <c r="T4" t="s">
        <v>137</v>
      </c>
      <c r="U4" t="s">
        <v>138</v>
      </c>
      <c r="V4" t="s">
        <v>139</v>
      </c>
      <c r="W4" t="s">
        <v>140</v>
      </c>
      <c r="X4" t="s">
        <v>141</v>
      </c>
      <c r="Y4" t="s">
        <v>142</v>
      </c>
      <c r="Z4" t="s">
        <v>143</v>
      </c>
      <c r="AA4" t="s">
        <v>74</v>
      </c>
      <c r="AB4" t="s">
        <v>74</v>
      </c>
      <c r="AC4" t="s">
        <v>74</v>
      </c>
      <c r="AD4" t="s">
        <v>74</v>
      </c>
      <c r="AE4" t="s">
        <v>74</v>
      </c>
      <c r="AF4" t="s">
        <v>74</v>
      </c>
      <c r="AG4">
        <v>44</v>
      </c>
      <c r="AH4">
        <v>0</v>
      </c>
      <c r="AI4">
        <v>0</v>
      </c>
      <c r="AJ4">
        <v>2</v>
      </c>
      <c r="AK4">
        <v>2</v>
      </c>
      <c r="AL4" t="s">
        <v>144</v>
      </c>
      <c r="AM4" t="s">
        <v>145</v>
      </c>
      <c r="AN4" t="s">
        <v>146</v>
      </c>
      <c r="AO4" t="s">
        <v>147</v>
      </c>
      <c r="AP4" t="s">
        <v>148</v>
      </c>
      <c r="AQ4" t="s">
        <v>74</v>
      </c>
      <c r="AR4" t="s">
        <v>149</v>
      </c>
      <c r="AS4" t="s">
        <v>150</v>
      </c>
      <c r="AT4" t="s">
        <v>151</v>
      </c>
      <c r="AU4">
        <v>2023</v>
      </c>
      <c r="AV4" t="s">
        <v>74</v>
      </c>
      <c r="AW4" t="s">
        <v>74</v>
      </c>
      <c r="AX4" t="s">
        <v>74</v>
      </c>
      <c r="AY4" t="s">
        <v>74</v>
      </c>
      <c r="AZ4" t="s">
        <v>74</v>
      </c>
      <c r="BA4" t="s">
        <v>74</v>
      </c>
      <c r="BB4" t="s">
        <v>74</v>
      </c>
      <c r="BC4" t="s">
        <v>74</v>
      </c>
      <c r="BD4" t="s">
        <v>74</v>
      </c>
      <c r="BE4" t="s">
        <v>152</v>
      </c>
      <c r="BF4" t="str">
        <f>HYPERLINK("http://dx.doi.org/10.1080/14681366.2023.2225529","http://dx.doi.org/10.1080/14681366.2023.2225529")</f>
        <v>http://dx.doi.org/10.1080/14681366.2023.2225529</v>
      </c>
      <c r="BG4" t="s">
        <v>74</v>
      </c>
      <c r="BH4" t="s">
        <v>153</v>
      </c>
      <c r="BI4">
        <v>23</v>
      </c>
      <c r="BJ4" t="s">
        <v>98</v>
      </c>
      <c r="BK4" t="s">
        <v>99</v>
      </c>
      <c r="BL4" t="s">
        <v>98</v>
      </c>
      <c r="BM4" t="s">
        <v>154</v>
      </c>
      <c r="BN4" t="s">
        <v>74</v>
      </c>
      <c r="BO4" t="s">
        <v>155</v>
      </c>
      <c r="BP4" t="s">
        <v>74</v>
      </c>
      <c r="BQ4" t="s">
        <v>74</v>
      </c>
      <c r="BR4" t="s">
        <v>101</v>
      </c>
      <c r="BS4" t="s">
        <v>156</v>
      </c>
      <c r="BT4" t="str">
        <f>HYPERLINK("https%3A%2F%2Fwww.webofscience.com%2Fwos%2Fwoscc%2Ffull-record%2FWOS:001008612400001","View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74</v>
      </c>
      <c r="V5" t="s">
        <v>162</v>
      </c>
      <c r="W5" t="s">
        <v>163</v>
      </c>
      <c r="X5" t="s">
        <v>164</v>
      </c>
      <c r="Y5" t="s">
        <v>165</v>
      </c>
      <c r="Z5" t="s">
        <v>166</v>
      </c>
      <c r="AA5" t="s">
        <v>74</v>
      </c>
      <c r="AB5" t="s">
        <v>167</v>
      </c>
      <c r="AC5" t="s">
        <v>168</v>
      </c>
      <c r="AD5" t="s">
        <v>169</v>
      </c>
      <c r="AE5" t="s">
        <v>170</v>
      </c>
      <c r="AF5" t="s">
        <v>74</v>
      </c>
      <c r="AG5">
        <v>41</v>
      </c>
      <c r="AH5">
        <v>0</v>
      </c>
      <c r="AI5">
        <v>0</v>
      </c>
      <c r="AJ5">
        <v>0</v>
      </c>
      <c r="AK5">
        <v>0</v>
      </c>
      <c r="AL5" t="s">
        <v>171</v>
      </c>
      <c r="AM5" t="s">
        <v>172</v>
      </c>
      <c r="AN5" t="s">
        <v>173</v>
      </c>
      <c r="AO5" t="s">
        <v>174</v>
      </c>
      <c r="AP5" t="s">
        <v>74</v>
      </c>
      <c r="AQ5" t="s">
        <v>74</v>
      </c>
      <c r="AR5" t="s">
        <v>175</v>
      </c>
      <c r="AS5" t="s">
        <v>176</v>
      </c>
      <c r="AT5" t="s">
        <v>177</v>
      </c>
      <c r="AU5">
        <v>2023</v>
      </c>
      <c r="AV5">
        <v>9</v>
      </c>
      <c r="AW5">
        <v>1</v>
      </c>
      <c r="AX5" t="s">
        <v>74</v>
      </c>
      <c r="AY5" t="s">
        <v>74</v>
      </c>
      <c r="AZ5" t="s">
        <v>74</v>
      </c>
      <c r="BA5" t="s">
        <v>74</v>
      </c>
      <c r="BB5" t="s">
        <v>74</v>
      </c>
      <c r="BC5" t="s">
        <v>74</v>
      </c>
      <c r="BD5">
        <v>20220223</v>
      </c>
      <c r="BE5" t="s">
        <v>178</v>
      </c>
      <c r="BF5" t="str">
        <f>HYPERLINK("http://dx.doi.org/10.1515/opli-2022-0223","http://dx.doi.org/10.1515/opli-2022-0223")</f>
        <v>http://dx.doi.org/10.1515/opli-2022-0223</v>
      </c>
      <c r="BG5" t="s">
        <v>74</v>
      </c>
      <c r="BH5" t="s">
        <v>74</v>
      </c>
      <c r="BI5">
        <v>19</v>
      </c>
      <c r="BJ5" t="s">
        <v>179</v>
      </c>
      <c r="BK5" t="s">
        <v>99</v>
      </c>
      <c r="BL5" t="s">
        <v>179</v>
      </c>
      <c r="BM5" t="s">
        <v>180</v>
      </c>
      <c r="BN5" t="s">
        <v>74</v>
      </c>
      <c r="BO5" t="s">
        <v>181</v>
      </c>
      <c r="BP5" t="s">
        <v>74</v>
      </c>
      <c r="BQ5" t="s">
        <v>74</v>
      </c>
      <c r="BR5" t="s">
        <v>101</v>
      </c>
      <c r="BS5" t="s">
        <v>182</v>
      </c>
      <c r="BT5" t="str">
        <f>HYPERLINK("https%3A%2F%2Fwww.webofscience.com%2Fwos%2Fwoscc%2Ffull-record%2FWOS:001011222200001","View Full Record in Web of Science")</f>
        <v>View Full Record in Web of Science</v>
      </c>
    </row>
    <row r="6" spans="1:72" x14ac:dyDescent="0.25">
      <c r="A6" t="s">
        <v>72</v>
      </c>
      <c r="B6" t="s">
        <v>183</v>
      </c>
      <c r="C6" t="s">
        <v>74</v>
      </c>
      <c r="D6" t="s">
        <v>74</v>
      </c>
      <c r="E6" t="s">
        <v>74</v>
      </c>
      <c r="F6" t="s">
        <v>184</v>
      </c>
      <c r="G6" t="s">
        <v>74</v>
      </c>
      <c r="H6" t="s">
        <v>74</v>
      </c>
      <c r="I6" t="s">
        <v>185</v>
      </c>
      <c r="J6" t="s">
        <v>186</v>
      </c>
      <c r="K6" t="s">
        <v>74</v>
      </c>
      <c r="L6" t="s">
        <v>74</v>
      </c>
      <c r="M6" t="s">
        <v>78</v>
      </c>
      <c r="N6" t="s">
        <v>79</v>
      </c>
      <c r="O6" t="s">
        <v>74</v>
      </c>
      <c r="P6" t="s">
        <v>74</v>
      </c>
      <c r="Q6" t="s">
        <v>74</v>
      </c>
      <c r="R6" t="s">
        <v>74</v>
      </c>
      <c r="S6" t="s">
        <v>74</v>
      </c>
      <c r="T6" t="s">
        <v>187</v>
      </c>
      <c r="U6" t="s">
        <v>188</v>
      </c>
      <c r="V6" t="s">
        <v>189</v>
      </c>
      <c r="W6" t="s">
        <v>190</v>
      </c>
      <c r="X6" t="s">
        <v>191</v>
      </c>
      <c r="Y6" t="s">
        <v>192</v>
      </c>
      <c r="Z6" t="s">
        <v>193</v>
      </c>
      <c r="AA6" t="s">
        <v>74</v>
      </c>
      <c r="AB6" t="s">
        <v>74</v>
      </c>
      <c r="AC6" t="s">
        <v>74</v>
      </c>
      <c r="AD6" t="s">
        <v>74</v>
      </c>
      <c r="AE6" t="s">
        <v>74</v>
      </c>
      <c r="AF6" t="s">
        <v>74</v>
      </c>
      <c r="AG6">
        <v>60</v>
      </c>
      <c r="AH6">
        <v>0</v>
      </c>
      <c r="AI6">
        <v>0</v>
      </c>
      <c r="AJ6">
        <v>2</v>
      </c>
      <c r="AK6">
        <v>2</v>
      </c>
      <c r="AL6" t="s">
        <v>194</v>
      </c>
      <c r="AM6" t="s">
        <v>195</v>
      </c>
      <c r="AN6" t="s">
        <v>196</v>
      </c>
      <c r="AO6" t="s">
        <v>74</v>
      </c>
      <c r="AP6" t="s">
        <v>197</v>
      </c>
      <c r="AQ6" t="s">
        <v>74</v>
      </c>
      <c r="AR6" t="s">
        <v>198</v>
      </c>
      <c r="AS6" t="s">
        <v>199</v>
      </c>
      <c r="AT6" t="s">
        <v>200</v>
      </c>
      <c r="AU6">
        <v>2023</v>
      </c>
      <c r="AV6">
        <v>13</v>
      </c>
      <c r="AW6">
        <v>6</v>
      </c>
      <c r="AX6" t="s">
        <v>74</v>
      </c>
      <c r="AY6" t="s">
        <v>74</v>
      </c>
      <c r="AZ6" t="s">
        <v>74</v>
      </c>
      <c r="BA6" t="s">
        <v>74</v>
      </c>
      <c r="BB6" t="s">
        <v>74</v>
      </c>
      <c r="BC6" t="s">
        <v>74</v>
      </c>
      <c r="BD6">
        <v>583</v>
      </c>
      <c r="BE6" t="s">
        <v>201</v>
      </c>
      <c r="BF6" t="str">
        <f>HYPERLINK("http://dx.doi.org/10.3390/educsci13060583","http://dx.doi.org/10.3390/educsci13060583")</f>
        <v>http://dx.doi.org/10.3390/educsci13060583</v>
      </c>
      <c r="BG6" t="s">
        <v>74</v>
      </c>
      <c r="BH6" t="s">
        <v>74</v>
      </c>
      <c r="BI6">
        <v>17</v>
      </c>
      <c r="BJ6" t="s">
        <v>98</v>
      </c>
      <c r="BK6" t="s">
        <v>99</v>
      </c>
      <c r="BL6" t="s">
        <v>98</v>
      </c>
      <c r="BM6" t="s">
        <v>202</v>
      </c>
      <c r="BN6" t="s">
        <v>74</v>
      </c>
      <c r="BO6" t="s">
        <v>181</v>
      </c>
      <c r="BP6" t="s">
        <v>74</v>
      </c>
      <c r="BQ6" t="s">
        <v>74</v>
      </c>
      <c r="BR6" t="s">
        <v>101</v>
      </c>
      <c r="BS6" t="s">
        <v>203</v>
      </c>
      <c r="BT6" t="str">
        <f>HYPERLINK("https%3A%2F%2Fwww.webofscience.com%2Fwos%2Fwoscc%2Ffull-record%2FWOS:001014160800001","View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107</v>
      </c>
      <c r="O7" t="s">
        <v>74</v>
      </c>
      <c r="P7" t="s">
        <v>74</v>
      </c>
      <c r="Q7" t="s">
        <v>74</v>
      </c>
      <c r="R7" t="s">
        <v>74</v>
      </c>
      <c r="S7" t="s">
        <v>74</v>
      </c>
      <c r="T7" t="s">
        <v>208</v>
      </c>
      <c r="U7" t="s">
        <v>209</v>
      </c>
      <c r="V7" t="s">
        <v>210</v>
      </c>
      <c r="W7" t="s">
        <v>211</v>
      </c>
      <c r="X7" t="s">
        <v>141</v>
      </c>
      <c r="Y7" t="s">
        <v>212</v>
      </c>
      <c r="Z7" t="s">
        <v>213</v>
      </c>
      <c r="AA7" t="s">
        <v>74</v>
      </c>
      <c r="AB7" t="s">
        <v>74</v>
      </c>
      <c r="AC7" t="s">
        <v>74</v>
      </c>
      <c r="AD7" t="s">
        <v>74</v>
      </c>
      <c r="AE7" t="s">
        <v>74</v>
      </c>
      <c r="AF7" t="s">
        <v>74</v>
      </c>
      <c r="AG7">
        <v>102</v>
      </c>
      <c r="AH7">
        <v>1</v>
      </c>
      <c r="AI7">
        <v>1</v>
      </c>
      <c r="AJ7">
        <v>7</v>
      </c>
      <c r="AK7">
        <v>18</v>
      </c>
      <c r="AL7" t="s">
        <v>144</v>
      </c>
      <c r="AM7" t="s">
        <v>145</v>
      </c>
      <c r="AN7" t="s">
        <v>146</v>
      </c>
      <c r="AO7" t="s">
        <v>214</v>
      </c>
      <c r="AP7" t="s">
        <v>215</v>
      </c>
      <c r="AQ7" t="s">
        <v>74</v>
      </c>
      <c r="AR7" t="s">
        <v>216</v>
      </c>
      <c r="AS7" t="s">
        <v>217</v>
      </c>
      <c r="AT7" t="s">
        <v>218</v>
      </c>
      <c r="AU7">
        <v>2022</v>
      </c>
      <c r="AV7" t="s">
        <v>74</v>
      </c>
      <c r="AW7" t="s">
        <v>74</v>
      </c>
      <c r="AX7" t="s">
        <v>74</v>
      </c>
      <c r="AY7" t="s">
        <v>74</v>
      </c>
      <c r="AZ7" t="s">
        <v>74</v>
      </c>
      <c r="BA7" t="s">
        <v>74</v>
      </c>
      <c r="BB7" t="s">
        <v>74</v>
      </c>
      <c r="BC7" t="s">
        <v>74</v>
      </c>
      <c r="BD7" t="s">
        <v>74</v>
      </c>
      <c r="BE7" t="s">
        <v>219</v>
      </c>
      <c r="BF7" t="str">
        <f>HYPERLINK("http://dx.doi.org/10.1080/02671522.2022.2150883","http://dx.doi.org/10.1080/02671522.2022.2150883")</f>
        <v>http://dx.doi.org/10.1080/02671522.2022.2150883</v>
      </c>
      <c r="BG7" t="s">
        <v>74</v>
      </c>
      <c r="BH7" t="s">
        <v>220</v>
      </c>
      <c r="BI7">
        <v>27</v>
      </c>
      <c r="BJ7" t="s">
        <v>98</v>
      </c>
      <c r="BK7" t="s">
        <v>128</v>
      </c>
      <c r="BL7" t="s">
        <v>98</v>
      </c>
      <c r="BM7" t="s">
        <v>221</v>
      </c>
      <c r="BN7" t="s">
        <v>74</v>
      </c>
      <c r="BO7" t="s">
        <v>74</v>
      </c>
      <c r="BP7" t="s">
        <v>74</v>
      </c>
      <c r="BQ7" t="s">
        <v>74</v>
      </c>
      <c r="BR7" t="s">
        <v>101</v>
      </c>
      <c r="BS7" t="s">
        <v>222</v>
      </c>
      <c r="BT7" t="str">
        <f>HYPERLINK("https%3A%2F%2Fwww.webofscience.com%2Fwos%2Fwoscc%2Ffull-record%2FWOS:000893976300001","View Full Record in Web of Science")</f>
        <v>View Full Record in Web of Science</v>
      </c>
    </row>
    <row r="8" spans="1:72" x14ac:dyDescent="0.25">
      <c r="A8" t="s">
        <v>72</v>
      </c>
      <c r="B8" t="s">
        <v>223</v>
      </c>
      <c r="C8" t="s">
        <v>74</v>
      </c>
      <c r="D8" t="s">
        <v>74</v>
      </c>
      <c r="E8" t="s">
        <v>74</v>
      </c>
      <c r="F8" t="s">
        <v>224</v>
      </c>
      <c r="G8" t="s">
        <v>74</v>
      </c>
      <c r="H8" t="s">
        <v>74</v>
      </c>
      <c r="I8" t="s">
        <v>225</v>
      </c>
      <c r="J8" t="s">
        <v>226</v>
      </c>
      <c r="K8" t="s">
        <v>74</v>
      </c>
      <c r="L8" t="s">
        <v>74</v>
      </c>
      <c r="M8" t="s">
        <v>78</v>
      </c>
      <c r="N8" t="s">
        <v>79</v>
      </c>
      <c r="O8" t="s">
        <v>74</v>
      </c>
      <c r="P8" t="s">
        <v>74</v>
      </c>
      <c r="Q8" t="s">
        <v>74</v>
      </c>
      <c r="R8" t="s">
        <v>74</v>
      </c>
      <c r="S8" t="s">
        <v>74</v>
      </c>
      <c r="T8" t="s">
        <v>227</v>
      </c>
      <c r="U8" t="s">
        <v>228</v>
      </c>
      <c r="V8" t="s">
        <v>229</v>
      </c>
      <c r="W8" t="s">
        <v>230</v>
      </c>
      <c r="X8" t="s">
        <v>231</v>
      </c>
      <c r="Y8" t="s">
        <v>232</v>
      </c>
      <c r="Z8" t="s">
        <v>233</v>
      </c>
      <c r="AA8" t="s">
        <v>234</v>
      </c>
      <c r="AB8" t="s">
        <v>235</v>
      </c>
      <c r="AC8" t="s">
        <v>236</v>
      </c>
      <c r="AD8" t="s">
        <v>237</v>
      </c>
      <c r="AE8" t="s">
        <v>238</v>
      </c>
      <c r="AF8" t="s">
        <v>74</v>
      </c>
      <c r="AG8">
        <v>64</v>
      </c>
      <c r="AH8">
        <v>0</v>
      </c>
      <c r="AI8">
        <v>0</v>
      </c>
      <c r="AJ8">
        <v>1</v>
      </c>
      <c r="AK8">
        <v>8</v>
      </c>
      <c r="AL8" t="s">
        <v>239</v>
      </c>
      <c r="AM8" t="s">
        <v>240</v>
      </c>
      <c r="AN8" t="s">
        <v>241</v>
      </c>
      <c r="AO8" t="s">
        <v>242</v>
      </c>
      <c r="AP8" t="s">
        <v>243</v>
      </c>
      <c r="AQ8" t="s">
        <v>74</v>
      </c>
      <c r="AR8" t="s">
        <v>244</v>
      </c>
      <c r="AS8" t="s">
        <v>245</v>
      </c>
      <c r="AT8" t="s">
        <v>246</v>
      </c>
      <c r="AU8">
        <v>2022</v>
      </c>
      <c r="AV8">
        <v>17</v>
      </c>
      <c r="AW8">
        <v>4</v>
      </c>
      <c r="AX8" t="s">
        <v>74</v>
      </c>
      <c r="AY8" t="s">
        <v>74</v>
      </c>
      <c r="AZ8" t="s">
        <v>74</v>
      </c>
      <c r="BA8" t="s">
        <v>74</v>
      </c>
      <c r="BB8">
        <v>1159</v>
      </c>
      <c r="BC8">
        <v>1192</v>
      </c>
      <c r="BD8" t="s">
        <v>74</v>
      </c>
      <c r="BE8" t="s">
        <v>247</v>
      </c>
      <c r="BF8" t="str">
        <f>HYPERLINK("http://dx.doi.org/10.1007/s11422-022-10138-z","http://dx.doi.org/10.1007/s11422-022-10138-z")</f>
        <v>http://dx.doi.org/10.1007/s11422-022-10138-z</v>
      </c>
      <c r="BG8" t="s">
        <v>74</v>
      </c>
      <c r="BH8" t="s">
        <v>248</v>
      </c>
      <c r="BI8">
        <v>34</v>
      </c>
      <c r="BJ8" t="s">
        <v>249</v>
      </c>
      <c r="BK8" t="s">
        <v>250</v>
      </c>
      <c r="BL8" t="s">
        <v>249</v>
      </c>
      <c r="BM8" t="s">
        <v>251</v>
      </c>
      <c r="BN8" t="s">
        <v>74</v>
      </c>
      <c r="BO8" t="s">
        <v>155</v>
      </c>
      <c r="BP8" t="s">
        <v>74</v>
      </c>
      <c r="BQ8" t="s">
        <v>74</v>
      </c>
      <c r="BR8" t="s">
        <v>101</v>
      </c>
      <c r="BS8" t="s">
        <v>252</v>
      </c>
      <c r="BT8" t="str">
        <f>HYPERLINK("https%3A%2F%2Fwww.webofscience.com%2Fwos%2Fwoscc%2Ffull-record%2FWOS:000888691500001","View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78</v>
      </c>
      <c r="N9" t="s">
        <v>79</v>
      </c>
      <c r="O9" t="s">
        <v>74</v>
      </c>
      <c r="P9" t="s">
        <v>74</v>
      </c>
      <c r="Q9" t="s">
        <v>74</v>
      </c>
      <c r="R9" t="s">
        <v>74</v>
      </c>
      <c r="S9" t="s">
        <v>74</v>
      </c>
      <c r="T9" t="s">
        <v>257</v>
      </c>
      <c r="U9" t="s">
        <v>258</v>
      </c>
      <c r="V9" t="s">
        <v>259</v>
      </c>
      <c r="W9" t="s">
        <v>260</v>
      </c>
      <c r="X9" t="s">
        <v>261</v>
      </c>
      <c r="Y9" t="s">
        <v>262</v>
      </c>
      <c r="Z9" t="s">
        <v>263</v>
      </c>
      <c r="AA9" t="s">
        <v>264</v>
      </c>
      <c r="AB9" t="s">
        <v>265</v>
      </c>
      <c r="AC9" t="s">
        <v>74</v>
      </c>
      <c r="AD9" t="s">
        <v>74</v>
      </c>
      <c r="AE9" t="s">
        <v>74</v>
      </c>
      <c r="AF9" t="s">
        <v>74</v>
      </c>
      <c r="AG9">
        <v>49</v>
      </c>
      <c r="AH9">
        <v>3</v>
      </c>
      <c r="AI9">
        <v>3</v>
      </c>
      <c r="AJ9">
        <v>1</v>
      </c>
      <c r="AK9">
        <v>8</v>
      </c>
      <c r="AL9" t="s">
        <v>194</v>
      </c>
      <c r="AM9" t="s">
        <v>195</v>
      </c>
      <c r="AN9" t="s">
        <v>196</v>
      </c>
      <c r="AO9" t="s">
        <v>74</v>
      </c>
      <c r="AP9" t="s">
        <v>266</v>
      </c>
      <c r="AQ9" t="s">
        <v>74</v>
      </c>
      <c r="AR9" t="s">
        <v>267</v>
      </c>
      <c r="AS9" t="s">
        <v>268</v>
      </c>
      <c r="AT9" t="s">
        <v>269</v>
      </c>
      <c r="AU9">
        <v>2022</v>
      </c>
      <c r="AV9">
        <v>12</v>
      </c>
      <c r="AW9">
        <v>9</v>
      </c>
      <c r="AX9" t="s">
        <v>74</v>
      </c>
      <c r="AY9" t="s">
        <v>74</v>
      </c>
      <c r="AZ9" t="s">
        <v>74</v>
      </c>
      <c r="BA9" t="s">
        <v>74</v>
      </c>
      <c r="BB9" t="s">
        <v>74</v>
      </c>
      <c r="BC9" t="s">
        <v>74</v>
      </c>
      <c r="BD9">
        <v>342</v>
      </c>
      <c r="BE9" t="s">
        <v>270</v>
      </c>
      <c r="BF9" t="str">
        <f>HYPERLINK("http://dx.doi.org/10.3390/bs12090342","http://dx.doi.org/10.3390/bs12090342")</f>
        <v>http://dx.doi.org/10.3390/bs12090342</v>
      </c>
      <c r="BG9" t="s">
        <v>74</v>
      </c>
      <c r="BH9" t="s">
        <v>74</v>
      </c>
      <c r="BI9">
        <v>17</v>
      </c>
      <c r="BJ9" t="s">
        <v>271</v>
      </c>
      <c r="BK9" t="s">
        <v>128</v>
      </c>
      <c r="BL9" t="s">
        <v>272</v>
      </c>
      <c r="BM9" t="s">
        <v>273</v>
      </c>
      <c r="BN9">
        <v>36135146</v>
      </c>
      <c r="BO9" t="s">
        <v>274</v>
      </c>
      <c r="BP9" t="s">
        <v>74</v>
      </c>
      <c r="BQ9" t="s">
        <v>74</v>
      </c>
      <c r="BR9" t="s">
        <v>101</v>
      </c>
      <c r="BS9" t="s">
        <v>275</v>
      </c>
      <c r="BT9" t="str">
        <f>HYPERLINK("https%3A%2F%2Fwww.webofscience.com%2Fwos%2Fwoscc%2Ffull-record%2FWOS:000858020200001","View Full Record in Web of Science")</f>
        <v>View Full Record in Web of Science</v>
      </c>
    </row>
    <row r="10" spans="1:72" x14ac:dyDescent="0.25">
      <c r="A10" t="s">
        <v>72</v>
      </c>
      <c r="B10" t="s">
        <v>276</v>
      </c>
      <c r="C10" t="s">
        <v>74</v>
      </c>
      <c r="D10" t="s">
        <v>74</v>
      </c>
      <c r="E10" t="s">
        <v>74</v>
      </c>
      <c r="F10" t="s">
        <v>277</v>
      </c>
      <c r="G10" t="s">
        <v>74</v>
      </c>
      <c r="H10" t="s">
        <v>74</v>
      </c>
      <c r="I10" t="s">
        <v>278</v>
      </c>
      <c r="J10" t="s">
        <v>279</v>
      </c>
      <c r="K10" t="s">
        <v>74</v>
      </c>
      <c r="L10" t="s">
        <v>74</v>
      </c>
      <c r="M10" t="s">
        <v>78</v>
      </c>
      <c r="N10" t="s">
        <v>79</v>
      </c>
      <c r="O10" t="s">
        <v>74</v>
      </c>
      <c r="P10" t="s">
        <v>74</v>
      </c>
      <c r="Q10" t="s">
        <v>74</v>
      </c>
      <c r="R10" t="s">
        <v>74</v>
      </c>
      <c r="S10" t="s">
        <v>74</v>
      </c>
      <c r="T10" t="s">
        <v>280</v>
      </c>
      <c r="U10" t="s">
        <v>281</v>
      </c>
      <c r="V10" t="s">
        <v>282</v>
      </c>
      <c r="W10" t="s">
        <v>283</v>
      </c>
      <c r="X10" t="s">
        <v>284</v>
      </c>
      <c r="Y10" t="s">
        <v>285</v>
      </c>
      <c r="Z10" t="s">
        <v>286</v>
      </c>
      <c r="AA10" t="s">
        <v>287</v>
      </c>
      <c r="AB10" t="s">
        <v>288</v>
      </c>
      <c r="AC10" t="s">
        <v>289</v>
      </c>
      <c r="AD10" t="s">
        <v>289</v>
      </c>
      <c r="AE10" t="s">
        <v>290</v>
      </c>
      <c r="AF10" t="s">
        <v>74</v>
      </c>
      <c r="AG10">
        <v>57</v>
      </c>
      <c r="AH10">
        <v>0</v>
      </c>
      <c r="AI10">
        <v>0</v>
      </c>
      <c r="AJ10">
        <v>1</v>
      </c>
      <c r="AK10">
        <v>9</v>
      </c>
      <c r="AL10" t="s">
        <v>239</v>
      </c>
      <c r="AM10" t="s">
        <v>291</v>
      </c>
      <c r="AN10" t="s">
        <v>292</v>
      </c>
      <c r="AO10" t="s">
        <v>293</v>
      </c>
      <c r="AP10" t="s">
        <v>294</v>
      </c>
      <c r="AQ10" t="s">
        <v>74</v>
      </c>
      <c r="AR10" t="s">
        <v>295</v>
      </c>
      <c r="AS10" t="s">
        <v>296</v>
      </c>
      <c r="AT10" t="s">
        <v>269</v>
      </c>
      <c r="AU10">
        <v>2023</v>
      </c>
      <c r="AV10">
        <v>86</v>
      </c>
      <c r="AW10">
        <v>3</v>
      </c>
      <c r="AX10" t="s">
        <v>74</v>
      </c>
      <c r="AY10" t="s">
        <v>74</v>
      </c>
      <c r="AZ10" t="s">
        <v>74</v>
      </c>
      <c r="BA10" t="s">
        <v>74</v>
      </c>
      <c r="BB10">
        <v>617</v>
      </c>
      <c r="BC10">
        <v>636</v>
      </c>
      <c r="BD10" t="s">
        <v>74</v>
      </c>
      <c r="BE10" t="s">
        <v>297</v>
      </c>
      <c r="BF10" t="str">
        <f>HYPERLINK("http://dx.doi.org/10.1007/s10734-022-00917-6","http://dx.doi.org/10.1007/s10734-022-00917-6")</f>
        <v>http://dx.doi.org/10.1007/s10734-022-00917-6</v>
      </c>
      <c r="BG10" t="s">
        <v>74</v>
      </c>
      <c r="BH10" t="s">
        <v>298</v>
      </c>
      <c r="BI10">
        <v>20</v>
      </c>
      <c r="BJ10" t="s">
        <v>98</v>
      </c>
      <c r="BK10" t="s">
        <v>128</v>
      </c>
      <c r="BL10" t="s">
        <v>98</v>
      </c>
      <c r="BM10" t="s">
        <v>299</v>
      </c>
      <c r="BN10" t="s">
        <v>74</v>
      </c>
      <c r="BO10" t="s">
        <v>155</v>
      </c>
      <c r="BP10" t="s">
        <v>74</v>
      </c>
      <c r="BQ10" t="s">
        <v>74</v>
      </c>
      <c r="BR10" t="s">
        <v>101</v>
      </c>
      <c r="BS10" t="s">
        <v>300</v>
      </c>
      <c r="BT10" t="str">
        <f>HYPERLINK("https%3A%2F%2Fwww.webofscience.com%2Fwos%2Fwoscc%2Ffull-record%2FWOS:000843985300002","View Full Record in Web of Science")</f>
        <v>View Full Record in Web of Science</v>
      </c>
    </row>
    <row r="11" spans="1:72" x14ac:dyDescent="0.25">
      <c r="A11" t="s">
        <v>72</v>
      </c>
      <c r="B11" t="s">
        <v>301</v>
      </c>
      <c r="C11" t="s">
        <v>74</v>
      </c>
      <c r="D11" t="s">
        <v>74</v>
      </c>
      <c r="E11" t="s">
        <v>74</v>
      </c>
      <c r="F11" t="s">
        <v>302</v>
      </c>
      <c r="G11" t="s">
        <v>74</v>
      </c>
      <c r="H11" t="s">
        <v>74</v>
      </c>
      <c r="I11" t="s">
        <v>303</v>
      </c>
      <c r="J11" t="s">
        <v>304</v>
      </c>
      <c r="K11" t="s">
        <v>74</v>
      </c>
      <c r="L11" t="s">
        <v>74</v>
      </c>
      <c r="M11" t="s">
        <v>78</v>
      </c>
      <c r="N11" t="s">
        <v>79</v>
      </c>
      <c r="O11" t="s">
        <v>74</v>
      </c>
      <c r="P11" t="s">
        <v>74</v>
      </c>
      <c r="Q11" t="s">
        <v>74</v>
      </c>
      <c r="R11" t="s">
        <v>74</v>
      </c>
      <c r="S11" t="s">
        <v>74</v>
      </c>
      <c r="T11" t="s">
        <v>305</v>
      </c>
      <c r="U11" t="s">
        <v>306</v>
      </c>
      <c r="V11" t="s">
        <v>307</v>
      </c>
      <c r="W11" t="s">
        <v>308</v>
      </c>
      <c r="X11" t="s">
        <v>309</v>
      </c>
      <c r="Y11" t="s">
        <v>310</v>
      </c>
      <c r="Z11" t="s">
        <v>311</v>
      </c>
      <c r="AA11" t="s">
        <v>312</v>
      </c>
      <c r="AB11" t="s">
        <v>313</v>
      </c>
      <c r="AC11" t="s">
        <v>314</v>
      </c>
      <c r="AD11" t="s">
        <v>315</v>
      </c>
      <c r="AE11" t="s">
        <v>316</v>
      </c>
      <c r="AF11" t="s">
        <v>74</v>
      </c>
      <c r="AG11">
        <v>49</v>
      </c>
      <c r="AH11">
        <v>1</v>
      </c>
      <c r="AI11">
        <v>1</v>
      </c>
      <c r="AJ11">
        <v>1</v>
      </c>
      <c r="AK11">
        <v>1</v>
      </c>
      <c r="AL11" t="s">
        <v>239</v>
      </c>
      <c r="AM11" t="s">
        <v>240</v>
      </c>
      <c r="AN11" t="s">
        <v>241</v>
      </c>
      <c r="AO11" t="s">
        <v>317</v>
      </c>
      <c r="AP11" t="s">
        <v>318</v>
      </c>
      <c r="AQ11" t="s">
        <v>74</v>
      </c>
      <c r="AR11" t="s">
        <v>319</v>
      </c>
      <c r="AS11" t="s">
        <v>320</v>
      </c>
      <c r="AT11" t="s">
        <v>269</v>
      </c>
      <c r="AU11">
        <v>2023</v>
      </c>
      <c r="AV11">
        <v>38</v>
      </c>
      <c r="AW11">
        <v>3</v>
      </c>
      <c r="AX11" t="s">
        <v>74</v>
      </c>
      <c r="AY11" t="s">
        <v>74</v>
      </c>
      <c r="AZ11" t="s">
        <v>74</v>
      </c>
      <c r="BA11" t="s">
        <v>74</v>
      </c>
      <c r="BB11">
        <v>945</v>
      </c>
      <c r="BC11">
        <v>961</v>
      </c>
      <c r="BD11" t="s">
        <v>74</v>
      </c>
      <c r="BE11" t="s">
        <v>321</v>
      </c>
      <c r="BF11" t="str">
        <f>HYPERLINK("http://dx.doi.org/10.1007/s10212-022-00630-z","http://dx.doi.org/10.1007/s10212-022-00630-z")</f>
        <v>http://dx.doi.org/10.1007/s10212-022-00630-z</v>
      </c>
      <c r="BG11" t="s">
        <v>74</v>
      </c>
      <c r="BH11" t="s">
        <v>298</v>
      </c>
      <c r="BI11">
        <v>17</v>
      </c>
      <c r="BJ11" t="s">
        <v>322</v>
      </c>
      <c r="BK11" t="s">
        <v>128</v>
      </c>
      <c r="BL11" t="s">
        <v>272</v>
      </c>
      <c r="BM11" t="s">
        <v>323</v>
      </c>
      <c r="BN11" t="s">
        <v>74</v>
      </c>
      <c r="BO11" t="s">
        <v>74</v>
      </c>
      <c r="BP11" t="s">
        <v>74</v>
      </c>
      <c r="BQ11" t="s">
        <v>74</v>
      </c>
      <c r="BR11" t="s">
        <v>101</v>
      </c>
      <c r="BS11" t="s">
        <v>324</v>
      </c>
      <c r="BT11" t="str">
        <f>HYPERLINK("https%3A%2F%2Fwww.webofscience.com%2Fwos%2Fwoscc%2Ffull-record%2FWOS:000837550200001","View Full Record in Web of Science")</f>
        <v>View Full Record in Web of Science</v>
      </c>
    </row>
    <row r="12" spans="1:72" x14ac:dyDescent="0.25">
      <c r="A12" t="s">
        <v>72</v>
      </c>
      <c r="B12" t="s">
        <v>325</v>
      </c>
      <c r="C12" t="s">
        <v>74</v>
      </c>
      <c r="D12" t="s">
        <v>74</v>
      </c>
      <c r="E12" t="s">
        <v>74</v>
      </c>
      <c r="F12" t="s">
        <v>326</v>
      </c>
      <c r="G12" t="s">
        <v>74</v>
      </c>
      <c r="H12" t="s">
        <v>74</v>
      </c>
      <c r="I12" t="s">
        <v>327</v>
      </c>
      <c r="J12" t="s">
        <v>328</v>
      </c>
      <c r="K12" t="s">
        <v>74</v>
      </c>
      <c r="L12" t="s">
        <v>74</v>
      </c>
      <c r="M12" t="s">
        <v>78</v>
      </c>
      <c r="N12" t="s">
        <v>79</v>
      </c>
      <c r="O12" t="s">
        <v>74</v>
      </c>
      <c r="P12" t="s">
        <v>74</v>
      </c>
      <c r="Q12" t="s">
        <v>74</v>
      </c>
      <c r="R12" t="s">
        <v>74</v>
      </c>
      <c r="S12" t="s">
        <v>74</v>
      </c>
      <c r="T12" t="s">
        <v>329</v>
      </c>
      <c r="U12" t="s">
        <v>330</v>
      </c>
      <c r="V12" t="s">
        <v>331</v>
      </c>
      <c r="W12" t="s">
        <v>332</v>
      </c>
      <c r="X12" t="s">
        <v>333</v>
      </c>
      <c r="Y12" t="s">
        <v>334</v>
      </c>
      <c r="Z12" t="s">
        <v>335</v>
      </c>
      <c r="AA12" t="s">
        <v>336</v>
      </c>
      <c r="AB12" t="s">
        <v>337</v>
      </c>
      <c r="AC12" t="s">
        <v>338</v>
      </c>
      <c r="AD12" t="s">
        <v>339</v>
      </c>
      <c r="AE12" t="s">
        <v>340</v>
      </c>
      <c r="AF12" t="s">
        <v>74</v>
      </c>
      <c r="AG12">
        <v>61</v>
      </c>
      <c r="AH12">
        <v>1</v>
      </c>
      <c r="AI12">
        <v>1</v>
      </c>
      <c r="AJ12">
        <v>4</v>
      </c>
      <c r="AK12">
        <v>30</v>
      </c>
      <c r="AL12" t="s">
        <v>239</v>
      </c>
      <c r="AM12" t="s">
        <v>291</v>
      </c>
      <c r="AN12" t="s">
        <v>292</v>
      </c>
      <c r="AO12" t="s">
        <v>341</v>
      </c>
      <c r="AP12" t="s">
        <v>342</v>
      </c>
      <c r="AQ12" t="s">
        <v>74</v>
      </c>
      <c r="AR12" t="s">
        <v>343</v>
      </c>
      <c r="AS12" t="s">
        <v>344</v>
      </c>
      <c r="AT12" t="s">
        <v>345</v>
      </c>
      <c r="AU12">
        <v>2022</v>
      </c>
      <c r="AV12">
        <v>35</v>
      </c>
      <c r="AW12">
        <v>9</v>
      </c>
      <c r="AX12" t="s">
        <v>74</v>
      </c>
      <c r="AY12" t="s">
        <v>74</v>
      </c>
      <c r="AZ12" t="s">
        <v>346</v>
      </c>
      <c r="BA12" t="s">
        <v>74</v>
      </c>
      <c r="BB12">
        <v>2229</v>
      </c>
      <c r="BC12">
        <v>2256</v>
      </c>
      <c r="BD12" t="s">
        <v>74</v>
      </c>
      <c r="BE12" t="s">
        <v>347</v>
      </c>
      <c r="BF12" t="str">
        <f>HYPERLINK("http://dx.doi.org/10.1007/s11145-022-10280-8","http://dx.doi.org/10.1007/s11145-022-10280-8")</f>
        <v>http://dx.doi.org/10.1007/s11145-022-10280-8</v>
      </c>
      <c r="BG12" t="s">
        <v>74</v>
      </c>
      <c r="BH12" t="s">
        <v>348</v>
      </c>
      <c r="BI12">
        <v>28</v>
      </c>
      <c r="BJ12" t="s">
        <v>349</v>
      </c>
      <c r="BK12" t="s">
        <v>128</v>
      </c>
      <c r="BL12" t="s">
        <v>350</v>
      </c>
      <c r="BM12" t="s">
        <v>351</v>
      </c>
      <c r="BN12" t="s">
        <v>74</v>
      </c>
      <c r="BO12" t="s">
        <v>352</v>
      </c>
      <c r="BP12" t="s">
        <v>74</v>
      </c>
      <c r="BQ12" t="s">
        <v>74</v>
      </c>
      <c r="BR12" t="s">
        <v>101</v>
      </c>
      <c r="BS12" t="s">
        <v>353</v>
      </c>
      <c r="BT12" t="str">
        <f>HYPERLINK("https%3A%2F%2Fwww.webofscience.com%2Fwos%2Fwoscc%2Ffull-record%2FWOS:000795525600001","View Full Record in Web of Science")</f>
        <v>View Full Record in Web of Science</v>
      </c>
    </row>
    <row r="13" spans="1:72" x14ac:dyDescent="0.25">
      <c r="A13" t="s">
        <v>72</v>
      </c>
      <c r="B13" t="s">
        <v>354</v>
      </c>
      <c r="C13" t="s">
        <v>74</v>
      </c>
      <c r="D13" t="s">
        <v>74</v>
      </c>
      <c r="E13" t="s">
        <v>74</v>
      </c>
      <c r="F13" t="s">
        <v>355</v>
      </c>
      <c r="G13" t="s">
        <v>74</v>
      </c>
      <c r="H13" t="s">
        <v>74</v>
      </c>
      <c r="I13" t="s">
        <v>356</v>
      </c>
      <c r="J13" t="s">
        <v>357</v>
      </c>
      <c r="K13" t="s">
        <v>74</v>
      </c>
      <c r="L13" t="s">
        <v>74</v>
      </c>
      <c r="M13" t="s">
        <v>358</v>
      </c>
      <c r="N13" t="s">
        <v>79</v>
      </c>
      <c r="O13" t="s">
        <v>74</v>
      </c>
      <c r="P13" t="s">
        <v>74</v>
      </c>
      <c r="Q13" t="s">
        <v>74</v>
      </c>
      <c r="R13" t="s">
        <v>74</v>
      </c>
      <c r="S13" t="s">
        <v>74</v>
      </c>
      <c r="T13" t="s">
        <v>359</v>
      </c>
      <c r="U13" t="s">
        <v>74</v>
      </c>
      <c r="V13" t="s">
        <v>360</v>
      </c>
      <c r="W13" t="s">
        <v>361</v>
      </c>
      <c r="X13" t="s">
        <v>362</v>
      </c>
      <c r="Y13" t="s">
        <v>363</v>
      </c>
      <c r="Z13" t="s">
        <v>364</v>
      </c>
      <c r="AA13" t="s">
        <v>74</v>
      </c>
      <c r="AB13" t="s">
        <v>74</v>
      </c>
      <c r="AC13" t="s">
        <v>74</v>
      </c>
      <c r="AD13" t="s">
        <v>74</v>
      </c>
      <c r="AE13" t="s">
        <v>74</v>
      </c>
      <c r="AF13" t="s">
        <v>74</v>
      </c>
      <c r="AG13">
        <v>12</v>
      </c>
      <c r="AH13">
        <v>0</v>
      </c>
      <c r="AI13">
        <v>0</v>
      </c>
      <c r="AJ13">
        <v>1</v>
      </c>
      <c r="AK13">
        <v>1</v>
      </c>
      <c r="AL13" t="s">
        <v>365</v>
      </c>
      <c r="AM13" t="s">
        <v>366</v>
      </c>
      <c r="AN13" t="s">
        <v>367</v>
      </c>
      <c r="AO13" t="s">
        <v>368</v>
      </c>
      <c r="AP13" t="s">
        <v>369</v>
      </c>
      <c r="AQ13" t="s">
        <v>74</v>
      </c>
      <c r="AR13" t="s">
        <v>370</v>
      </c>
      <c r="AS13" t="s">
        <v>371</v>
      </c>
      <c r="AT13" t="s">
        <v>372</v>
      </c>
      <c r="AU13">
        <v>2022</v>
      </c>
      <c r="AV13">
        <v>21</v>
      </c>
      <c r="AW13">
        <v>2</v>
      </c>
      <c r="AX13" t="s">
        <v>74</v>
      </c>
      <c r="AY13" t="s">
        <v>74</v>
      </c>
      <c r="AZ13" t="s">
        <v>74</v>
      </c>
      <c r="BA13" t="s">
        <v>74</v>
      </c>
      <c r="BB13">
        <v>204</v>
      </c>
      <c r="BC13">
        <v>217</v>
      </c>
      <c r="BD13" t="s">
        <v>74</v>
      </c>
      <c r="BE13" t="s">
        <v>373</v>
      </c>
      <c r="BF13" t="str">
        <f>HYPERLINK("http://dx.doi.org/10.22363/2312-8674-2022-21-2-204-217","http://dx.doi.org/10.22363/2312-8674-2022-21-2-204-217")</f>
        <v>http://dx.doi.org/10.22363/2312-8674-2022-21-2-204-217</v>
      </c>
      <c r="BG13" t="s">
        <v>74</v>
      </c>
      <c r="BH13" t="s">
        <v>74</v>
      </c>
      <c r="BI13">
        <v>14</v>
      </c>
      <c r="BJ13" t="s">
        <v>374</v>
      </c>
      <c r="BK13" t="s">
        <v>99</v>
      </c>
      <c r="BL13" t="s">
        <v>374</v>
      </c>
      <c r="BM13" t="s">
        <v>375</v>
      </c>
      <c r="BN13" t="s">
        <v>74</v>
      </c>
      <c r="BO13" t="s">
        <v>181</v>
      </c>
      <c r="BP13" t="s">
        <v>74</v>
      </c>
      <c r="BQ13" t="s">
        <v>74</v>
      </c>
      <c r="BR13" t="s">
        <v>101</v>
      </c>
      <c r="BS13" t="s">
        <v>376</v>
      </c>
      <c r="BT13" t="str">
        <f>HYPERLINK("https%3A%2F%2Fwww.webofscience.com%2Fwos%2Fwoscc%2Ffull-record%2FWOS:000809740000006","View Full Record in Web of Science")</f>
        <v>View Full Record in Web of Science</v>
      </c>
    </row>
    <row r="14" spans="1:72" x14ac:dyDescent="0.25">
      <c r="A14" t="s">
        <v>72</v>
      </c>
      <c r="B14" t="s">
        <v>377</v>
      </c>
      <c r="C14" t="s">
        <v>74</v>
      </c>
      <c r="D14" t="s">
        <v>74</v>
      </c>
      <c r="E14" t="s">
        <v>74</v>
      </c>
      <c r="F14" t="s">
        <v>378</v>
      </c>
      <c r="G14" t="s">
        <v>74</v>
      </c>
      <c r="H14" t="s">
        <v>74</v>
      </c>
      <c r="I14" t="s">
        <v>379</v>
      </c>
      <c r="J14" t="s">
        <v>380</v>
      </c>
      <c r="K14" t="s">
        <v>74</v>
      </c>
      <c r="L14" t="s">
        <v>74</v>
      </c>
      <c r="M14" t="s">
        <v>78</v>
      </c>
      <c r="N14" t="s">
        <v>79</v>
      </c>
      <c r="O14" t="s">
        <v>74</v>
      </c>
      <c r="P14" t="s">
        <v>74</v>
      </c>
      <c r="Q14" t="s">
        <v>74</v>
      </c>
      <c r="R14" t="s">
        <v>74</v>
      </c>
      <c r="S14" t="s">
        <v>74</v>
      </c>
      <c r="T14" t="s">
        <v>381</v>
      </c>
      <c r="U14" t="s">
        <v>74</v>
      </c>
      <c r="V14" t="s">
        <v>382</v>
      </c>
      <c r="W14" t="s">
        <v>383</v>
      </c>
      <c r="X14" t="s">
        <v>384</v>
      </c>
      <c r="Y14" t="s">
        <v>385</v>
      </c>
      <c r="Z14" t="s">
        <v>386</v>
      </c>
      <c r="AA14" t="s">
        <v>74</v>
      </c>
      <c r="AB14" t="s">
        <v>74</v>
      </c>
      <c r="AC14" t="s">
        <v>74</v>
      </c>
      <c r="AD14" t="s">
        <v>74</v>
      </c>
      <c r="AE14" t="s">
        <v>74</v>
      </c>
      <c r="AF14" t="s">
        <v>74</v>
      </c>
      <c r="AG14">
        <v>94</v>
      </c>
      <c r="AH14">
        <v>0</v>
      </c>
      <c r="AI14">
        <v>0</v>
      </c>
      <c r="AJ14">
        <v>0</v>
      </c>
      <c r="AK14">
        <v>0</v>
      </c>
      <c r="AL14" t="s">
        <v>387</v>
      </c>
      <c r="AM14" t="s">
        <v>388</v>
      </c>
      <c r="AN14" t="s">
        <v>389</v>
      </c>
      <c r="AO14" t="s">
        <v>390</v>
      </c>
      <c r="AP14" t="s">
        <v>391</v>
      </c>
      <c r="AQ14" t="s">
        <v>74</v>
      </c>
      <c r="AR14" t="s">
        <v>392</v>
      </c>
      <c r="AS14" t="s">
        <v>393</v>
      </c>
      <c r="AT14" t="s">
        <v>74</v>
      </c>
      <c r="AU14">
        <v>2022</v>
      </c>
      <c r="AV14">
        <v>179</v>
      </c>
      <c r="AW14">
        <v>1</v>
      </c>
      <c r="AX14" t="s">
        <v>74</v>
      </c>
      <c r="AY14" t="s">
        <v>74</v>
      </c>
      <c r="AZ14" t="s">
        <v>74</v>
      </c>
      <c r="BA14" t="s">
        <v>74</v>
      </c>
      <c r="BB14">
        <v>31</v>
      </c>
      <c r="BC14">
        <v>69</v>
      </c>
      <c r="BD14" t="s">
        <v>74</v>
      </c>
      <c r="BE14" t="s">
        <v>394</v>
      </c>
      <c r="BF14" t="str">
        <f>HYPERLINK("http://dx.doi.org/10.12697/AA.2022.1.04","http://dx.doi.org/10.12697/AA.2022.1.04")</f>
        <v>http://dx.doi.org/10.12697/AA.2022.1.04</v>
      </c>
      <c r="BG14" t="s">
        <v>74</v>
      </c>
      <c r="BH14" t="s">
        <v>74</v>
      </c>
      <c r="BI14">
        <v>39</v>
      </c>
      <c r="BJ14" t="s">
        <v>374</v>
      </c>
      <c r="BK14" t="s">
        <v>99</v>
      </c>
      <c r="BL14" t="s">
        <v>374</v>
      </c>
      <c r="BM14" t="s">
        <v>395</v>
      </c>
      <c r="BN14" t="s">
        <v>74</v>
      </c>
      <c r="BO14" t="s">
        <v>181</v>
      </c>
      <c r="BP14" t="s">
        <v>74</v>
      </c>
      <c r="BQ14" t="s">
        <v>74</v>
      </c>
      <c r="BR14" t="s">
        <v>101</v>
      </c>
      <c r="BS14" t="s">
        <v>396</v>
      </c>
      <c r="BT14" t="str">
        <f>HYPERLINK("https%3A%2F%2Fwww.webofscience.com%2Fwos%2Fwoscc%2Ffull-record%2FWOS:000908359500004","View Full Record in Web of Science")</f>
        <v>View Full Record in Web of Science</v>
      </c>
    </row>
    <row r="15" spans="1:72" x14ac:dyDescent="0.25">
      <c r="A15" t="s">
        <v>72</v>
      </c>
      <c r="B15" t="s">
        <v>397</v>
      </c>
      <c r="C15" t="s">
        <v>74</v>
      </c>
      <c r="D15" t="s">
        <v>74</v>
      </c>
      <c r="E15" t="s">
        <v>74</v>
      </c>
      <c r="F15" t="s">
        <v>398</v>
      </c>
      <c r="G15" t="s">
        <v>74</v>
      </c>
      <c r="H15" t="s">
        <v>74</v>
      </c>
      <c r="I15" t="s">
        <v>399</v>
      </c>
      <c r="J15" t="s">
        <v>400</v>
      </c>
      <c r="K15" t="s">
        <v>74</v>
      </c>
      <c r="L15" t="s">
        <v>74</v>
      </c>
      <c r="M15" t="s">
        <v>78</v>
      </c>
      <c r="N15" t="s">
        <v>79</v>
      </c>
      <c r="O15" t="s">
        <v>74</v>
      </c>
      <c r="P15" t="s">
        <v>74</v>
      </c>
      <c r="Q15" t="s">
        <v>74</v>
      </c>
      <c r="R15" t="s">
        <v>74</v>
      </c>
      <c r="S15" t="s">
        <v>74</v>
      </c>
      <c r="T15" t="s">
        <v>401</v>
      </c>
      <c r="U15" t="s">
        <v>402</v>
      </c>
      <c r="V15" t="s">
        <v>403</v>
      </c>
      <c r="W15" t="s">
        <v>404</v>
      </c>
      <c r="X15" t="s">
        <v>405</v>
      </c>
      <c r="Y15" t="s">
        <v>406</v>
      </c>
      <c r="Z15" t="s">
        <v>407</v>
      </c>
      <c r="AA15" t="s">
        <v>74</v>
      </c>
      <c r="AB15" t="s">
        <v>408</v>
      </c>
      <c r="AC15" t="s">
        <v>74</v>
      </c>
      <c r="AD15" t="s">
        <v>74</v>
      </c>
      <c r="AE15" t="s">
        <v>74</v>
      </c>
      <c r="AF15" t="s">
        <v>74</v>
      </c>
      <c r="AG15">
        <v>47</v>
      </c>
      <c r="AH15">
        <v>2</v>
      </c>
      <c r="AI15">
        <v>2</v>
      </c>
      <c r="AJ15">
        <v>2</v>
      </c>
      <c r="AK15">
        <v>33</v>
      </c>
      <c r="AL15" t="s">
        <v>409</v>
      </c>
      <c r="AM15" t="s">
        <v>410</v>
      </c>
      <c r="AN15" t="s">
        <v>411</v>
      </c>
      <c r="AO15" t="s">
        <v>412</v>
      </c>
      <c r="AP15" t="s">
        <v>413</v>
      </c>
      <c r="AQ15" t="s">
        <v>74</v>
      </c>
      <c r="AR15" t="s">
        <v>414</v>
      </c>
      <c r="AS15" t="s">
        <v>415</v>
      </c>
      <c r="AT15" t="s">
        <v>416</v>
      </c>
      <c r="AU15">
        <v>2022</v>
      </c>
      <c r="AV15">
        <v>40</v>
      </c>
      <c r="AW15">
        <v>2</v>
      </c>
      <c r="AX15" t="s">
        <v>74</v>
      </c>
      <c r="AY15" t="s">
        <v>74</v>
      </c>
      <c r="AZ15" t="s">
        <v>74</v>
      </c>
      <c r="BA15" t="s">
        <v>74</v>
      </c>
      <c r="BB15">
        <v>293</v>
      </c>
      <c r="BC15">
        <v>304</v>
      </c>
      <c r="BD15">
        <v>7342829211056394</v>
      </c>
      <c r="BE15" t="s">
        <v>417</v>
      </c>
      <c r="BF15" t="str">
        <f>HYPERLINK("http://dx.doi.org/10.1177/07342829211056394","http://dx.doi.org/10.1177/07342829211056394")</f>
        <v>http://dx.doi.org/10.1177/07342829211056394</v>
      </c>
      <c r="BG15" t="s">
        <v>74</v>
      </c>
      <c r="BH15" t="s">
        <v>418</v>
      </c>
      <c r="BI15">
        <v>12</v>
      </c>
      <c r="BJ15" t="s">
        <v>322</v>
      </c>
      <c r="BK15" t="s">
        <v>128</v>
      </c>
      <c r="BL15" t="s">
        <v>272</v>
      </c>
      <c r="BM15" t="s">
        <v>419</v>
      </c>
      <c r="BN15" t="s">
        <v>74</v>
      </c>
      <c r="BO15" t="s">
        <v>155</v>
      </c>
      <c r="BP15" t="s">
        <v>74</v>
      </c>
      <c r="BQ15" t="s">
        <v>74</v>
      </c>
      <c r="BR15" t="s">
        <v>101</v>
      </c>
      <c r="BS15" t="s">
        <v>420</v>
      </c>
      <c r="BT15" t="str">
        <f>HYPERLINK("https%3A%2F%2Fwww.webofscience.com%2Fwos%2Fwoscc%2Ffull-record%2FWOS:000734515600001","View Full Record in Web of Science")</f>
        <v>View Full Record in Web of Science</v>
      </c>
    </row>
    <row r="16" spans="1:72" x14ac:dyDescent="0.25">
      <c r="A16" t="s">
        <v>72</v>
      </c>
      <c r="B16" t="s">
        <v>421</v>
      </c>
      <c r="C16" t="s">
        <v>74</v>
      </c>
      <c r="D16" t="s">
        <v>74</v>
      </c>
      <c r="E16" t="s">
        <v>74</v>
      </c>
      <c r="F16" t="s">
        <v>422</v>
      </c>
      <c r="G16" t="s">
        <v>74</v>
      </c>
      <c r="H16" t="s">
        <v>74</v>
      </c>
      <c r="I16" t="s">
        <v>423</v>
      </c>
      <c r="J16" t="s">
        <v>186</v>
      </c>
      <c r="K16" t="s">
        <v>74</v>
      </c>
      <c r="L16" t="s">
        <v>74</v>
      </c>
      <c r="M16" t="s">
        <v>78</v>
      </c>
      <c r="N16" t="s">
        <v>79</v>
      </c>
      <c r="O16" t="s">
        <v>74</v>
      </c>
      <c r="P16" t="s">
        <v>74</v>
      </c>
      <c r="Q16" t="s">
        <v>74</v>
      </c>
      <c r="R16" t="s">
        <v>74</v>
      </c>
      <c r="S16" t="s">
        <v>74</v>
      </c>
      <c r="T16" t="s">
        <v>424</v>
      </c>
      <c r="U16" t="s">
        <v>425</v>
      </c>
      <c r="V16" t="s">
        <v>426</v>
      </c>
      <c r="W16" t="s">
        <v>427</v>
      </c>
      <c r="X16" t="s">
        <v>231</v>
      </c>
      <c r="Y16" t="s">
        <v>428</v>
      </c>
      <c r="Z16" t="s">
        <v>429</v>
      </c>
      <c r="AA16" t="s">
        <v>430</v>
      </c>
      <c r="AB16" t="s">
        <v>431</v>
      </c>
      <c r="AC16" t="s">
        <v>432</v>
      </c>
      <c r="AD16" t="s">
        <v>433</v>
      </c>
      <c r="AE16" t="s">
        <v>434</v>
      </c>
      <c r="AF16" t="s">
        <v>74</v>
      </c>
      <c r="AG16">
        <v>61</v>
      </c>
      <c r="AH16">
        <v>1</v>
      </c>
      <c r="AI16">
        <v>1</v>
      </c>
      <c r="AJ16">
        <v>0</v>
      </c>
      <c r="AK16">
        <v>6</v>
      </c>
      <c r="AL16" t="s">
        <v>194</v>
      </c>
      <c r="AM16" t="s">
        <v>195</v>
      </c>
      <c r="AN16" t="s">
        <v>196</v>
      </c>
      <c r="AO16" t="s">
        <v>74</v>
      </c>
      <c r="AP16" t="s">
        <v>197</v>
      </c>
      <c r="AQ16" t="s">
        <v>74</v>
      </c>
      <c r="AR16" t="s">
        <v>198</v>
      </c>
      <c r="AS16" t="s">
        <v>199</v>
      </c>
      <c r="AT16" t="s">
        <v>246</v>
      </c>
      <c r="AU16">
        <v>2021</v>
      </c>
      <c r="AV16">
        <v>11</v>
      </c>
      <c r="AW16">
        <v>12</v>
      </c>
      <c r="AX16" t="s">
        <v>74</v>
      </c>
      <c r="AY16" t="s">
        <v>74</v>
      </c>
      <c r="AZ16" t="s">
        <v>74</v>
      </c>
      <c r="BA16" t="s">
        <v>74</v>
      </c>
      <c r="BB16" t="s">
        <v>74</v>
      </c>
      <c r="BC16" t="s">
        <v>74</v>
      </c>
      <c r="BD16">
        <v>812</v>
      </c>
      <c r="BE16" t="s">
        <v>435</v>
      </c>
      <c r="BF16" t="str">
        <f>HYPERLINK("http://dx.doi.org/10.3390/educsci11120812","http://dx.doi.org/10.3390/educsci11120812")</f>
        <v>http://dx.doi.org/10.3390/educsci11120812</v>
      </c>
      <c r="BG16" t="s">
        <v>74</v>
      </c>
      <c r="BH16" t="s">
        <v>74</v>
      </c>
      <c r="BI16">
        <v>23</v>
      </c>
      <c r="BJ16" t="s">
        <v>98</v>
      </c>
      <c r="BK16" t="s">
        <v>99</v>
      </c>
      <c r="BL16" t="s">
        <v>98</v>
      </c>
      <c r="BM16" t="s">
        <v>436</v>
      </c>
      <c r="BN16" t="s">
        <v>74</v>
      </c>
      <c r="BO16" t="s">
        <v>437</v>
      </c>
      <c r="BP16" t="s">
        <v>74</v>
      </c>
      <c r="BQ16" t="s">
        <v>74</v>
      </c>
      <c r="BR16" t="s">
        <v>101</v>
      </c>
      <c r="BS16" t="s">
        <v>438</v>
      </c>
      <c r="BT16" t="str">
        <f>HYPERLINK("https%3A%2F%2Fwww.webofscience.com%2Fwos%2Fwoscc%2Ffull-record%2FWOS:000735916000001","View Full Record in Web of Science")</f>
        <v>View Full Record in Web of Science</v>
      </c>
    </row>
    <row r="17" spans="1:72" x14ac:dyDescent="0.25">
      <c r="A17" t="s">
        <v>72</v>
      </c>
      <c r="B17" t="s">
        <v>439</v>
      </c>
      <c r="C17" t="s">
        <v>74</v>
      </c>
      <c r="D17" t="s">
        <v>74</v>
      </c>
      <c r="E17" t="s">
        <v>74</v>
      </c>
      <c r="F17" t="s">
        <v>440</v>
      </c>
      <c r="G17" t="s">
        <v>74</v>
      </c>
      <c r="H17" t="s">
        <v>74</v>
      </c>
      <c r="I17" t="s">
        <v>441</v>
      </c>
      <c r="J17" t="s">
        <v>442</v>
      </c>
      <c r="K17" t="s">
        <v>74</v>
      </c>
      <c r="L17" t="s">
        <v>74</v>
      </c>
      <c r="M17" t="s">
        <v>78</v>
      </c>
      <c r="N17" t="s">
        <v>79</v>
      </c>
      <c r="O17" t="s">
        <v>74</v>
      </c>
      <c r="P17" t="s">
        <v>74</v>
      </c>
      <c r="Q17" t="s">
        <v>74</v>
      </c>
      <c r="R17" t="s">
        <v>74</v>
      </c>
      <c r="S17" t="s">
        <v>74</v>
      </c>
      <c r="T17" t="s">
        <v>443</v>
      </c>
      <c r="U17" t="s">
        <v>444</v>
      </c>
      <c r="V17" t="s">
        <v>445</v>
      </c>
      <c r="W17" t="s">
        <v>446</v>
      </c>
      <c r="X17" t="s">
        <v>447</v>
      </c>
      <c r="Y17" t="s">
        <v>448</v>
      </c>
      <c r="Z17" t="s">
        <v>449</v>
      </c>
      <c r="AA17" t="s">
        <v>450</v>
      </c>
      <c r="AB17" t="s">
        <v>451</v>
      </c>
      <c r="AC17" t="s">
        <v>452</v>
      </c>
      <c r="AD17" t="s">
        <v>453</v>
      </c>
      <c r="AE17" t="s">
        <v>454</v>
      </c>
      <c r="AF17" t="s">
        <v>74</v>
      </c>
      <c r="AG17">
        <v>55</v>
      </c>
      <c r="AH17">
        <v>2</v>
      </c>
      <c r="AI17">
        <v>2</v>
      </c>
      <c r="AJ17">
        <v>8</v>
      </c>
      <c r="AK17">
        <v>32</v>
      </c>
      <c r="AL17" t="s">
        <v>239</v>
      </c>
      <c r="AM17" t="s">
        <v>291</v>
      </c>
      <c r="AN17" t="s">
        <v>292</v>
      </c>
      <c r="AO17" t="s">
        <v>455</v>
      </c>
      <c r="AP17" t="s">
        <v>456</v>
      </c>
      <c r="AQ17" t="s">
        <v>74</v>
      </c>
      <c r="AR17" t="s">
        <v>457</v>
      </c>
      <c r="AS17" t="s">
        <v>458</v>
      </c>
      <c r="AT17" t="s">
        <v>459</v>
      </c>
      <c r="AU17">
        <v>2023</v>
      </c>
      <c r="AV17">
        <v>21</v>
      </c>
      <c r="AW17">
        <v>1</v>
      </c>
      <c r="AX17" t="s">
        <v>74</v>
      </c>
      <c r="AY17" t="s">
        <v>74</v>
      </c>
      <c r="AZ17" t="s">
        <v>74</v>
      </c>
      <c r="BA17" t="s">
        <v>74</v>
      </c>
      <c r="BB17">
        <v>211</v>
      </c>
      <c r="BC17">
        <v>231</v>
      </c>
      <c r="BD17" t="s">
        <v>74</v>
      </c>
      <c r="BE17" t="s">
        <v>460</v>
      </c>
      <c r="BF17" t="str">
        <f>HYPERLINK("http://dx.doi.org/10.1007/s10763-021-10238-2","http://dx.doi.org/10.1007/s10763-021-10238-2")</f>
        <v>http://dx.doi.org/10.1007/s10763-021-10238-2</v>
      </c>
      <c r="BG17" t="s">
        <v>74</v>
      </c>
      <c r="BH17" t="s">
        <v>461</v>
      </c>
      <c r="BI17">
        <v>21</v>
      </c>
      <c r="BJ17" t="s">
        <v>98</v>
      </c>
      <c r="BK17" t="s">
        <v>128</v>
      </c>
      <c r="BL17" t="s">
        <v>98</v>
      </c>
      <c r="BM17" t="s">
        <v>462</v>
      </c>
      <c r="BN17" t="s">
        <v>74</v>
      </c>
      <c r="BO17" t="s">
        <v>155</v>
      </c>
      <c r="BP17" t="s">
        <v>74</v>
      </c>
      <c r="BQ17" t="s">
        <v>74</v>
      </c>
      <c r="BR17" t="s">
        <v>101</v>
      </c>
      <c r="BS17" t="s">
        <v>463</v>
      </c>
      <c r="BT17" t="str">
        <f>HYPERLINK("https%3A%2F%2Fwww.webofscience.com%2Fwos%2Fwoscc%2Ffull-record%2FWOS:000722969900001","View Full Record in Web of Science")</f>
        <v>View Full Record in Web of Science</v>
      </c>
    </row>
    <row r="18" spans="1:72" x14ac:dyDescent="0.25">
      <c r="A18" t="s">
        <v>72</v>
      </c>
      <c r="B18" t="s">
        <v>464</v>
      </c>
      <c r="C18" t="s">
        <v>74</v>
      </c>
      <c r="D18" t="s">
        <v>74</v>
      </c>
      <c r="E18" t="s">
        <v>74</v>
      </c>
      <c r="F18" t="s">
        <v>465</v>
      </c>
      <c r="G18" t="s">
        <v>74</v>
      </c>
      <c r="H18" t="s">
        <v>74</v>
      </c>
      <c r="I18" t="s">
        <v>466</v>
      </c>
      <c r="J18" t="s">
        <v>467</v>
      </c>
      <c r="K18" t="s">
        <v>74</v>
      </c>
      <c r="L18" t="s">
        <v>74</v>
      </c>
      <c r="M18" t="s">
        <v>78</v>
      </c>
      <c r="N18" t="s">
        <v>107</v>
      </c>
      <c r="O18" t="s">
        <v>74</v>
      </c>
      <c r="P18" t="s">
        <v>74</v>
      </c>
      <c r="Q18" t="s">
        <v>74</v>
      </c>
      <c r="R18" t="s">
        <v>74</v>
      </c>
      <c r="S18" t="s">
        <v>74</v>
      </c>
      <c r="T18" t="s">
        <v>468</v>
      </c>
      <c r="U18" t="s">
        <v>469</v>
      </c>
      <c r="V18" t="s">
        <v>470</v>
      </c>
      <c r="W18" t="s">
        <v>471</v>
      </c>
      <c r="X18" t="s">
        <v>261</v>
      </c>
      <c r="Y18" t="s">
        <v>472</v>
      </c>
      <c r="Z18" t="s">
        <v>473</v>
      </c>
      <c r="AA18" t="s">
        <v>74</v>
      </c>
      <c r="AB18" t="s">
        <v>474</v>
      </c>
      <c r="AC18" t="s">
        <v>475</v>
      </c>
      <c r="AD18" t="s">
        <v>475</v>
      </c>
      <c r="AE18" t="s">
        <v>476</v>
      </c>
      <c r="AF18" t="s">
        <v>74</v>
      </c>
      <c r="AG18">
        <v>48</v>
      </c>
      <c r="AH18">
        <v>4</v>
      </c>
      <c r="AI18">
        <v>4</v>
      </c>
      <c r="AJ18">
        <v>8</v>
      </c>
      <c r="AK18">
        <v>55</v>
      </c>
      <c r="AL18" t="s">
        <v>144</v>
      </c>
      <c r="AM18" t="s">
        <v>145</v>
      </c>
      <c r="AN18" t="s">
        <v>146</v>
      </c>
      <c r="AO18" t="s">
        <v>477</v>
      </c>
      <c r="AP18" t="s">
        <v>478</v>
      </c>
      <c r="AQ18" t="s">
        <v>74</v>
      </c>
      <c r="AR18" t="s">
        <v>479</v>
      </c>
      <c r="AS18" t="s">
        <v>480</v>
      </c>
      <c r="AT18" t="s">
        <v>481</v>
      </c>
      <c r="AU18">
        <v>2021</v>
      </c>
      <c r="AV18" t="s">
        <v>74</v>
      </c>
      <c r="AW18" t="s">
        <v>74</v>
      </c>
      <c r="AX18" t="s">
        <v>74</v>
      </c>
      <c r="AY18" t="s">
        <v>74</v>
      </c>
      <c r="AZ18" t="s">
        <v>74</v>
      </c>
      <c r="BA18" t="s">
        <v>74</v>
      </c>
      <c r="BB18" t="s">
        <v>74</v>
      </c>
      <c r="BC18" t="s">
        <v>74</v>
      </c>
      <c r="BD18" t="s">
        <v>74</v>
      </c>
      <c r="BE18" t="s">
        <v>482</v>
      </c>
      <c r="BF18" t="str">
        <f>HYPERLINK("http://dx.doi.org/10.1080/13603116.2021.1994661","http://dx.doi.org/10.1080/13603116.2021.1994661")</f>
        <v>http://dx.doi.org/10.1080/13603116.2021.1994661</v>
      </c>
      <c r="BG18" t="s">
        <v>74</v>
      </c>
      <c r="BH18" t="s">
        <v>483</v>
      </c>
      <c r="BI18">
        <v>17</v>
      </c>
      <c r="BJ18" t="s">
        <v>98</v>
      </c>
      <c r="BK18" t="s">
        <v>128</v>
      </c>
      <c r="BL18" t="s">
        <v>98</v>
      </c>
      <c r="BM18" t="s">
        <v>484</v>
      </c>
      <c r="BN18" t="s">
        <v>74</v>
      </c>
      <c r="BO18" t="s">
        <v>155</v>
      </c>
      <c r="BP18" t="s">
        <v>74</v>
      </c>
      <c r="BQ18" t="s">
        <v>74</v>
      </c>
      <c r="BR18" t="s">
        <v>101</v>
      </c>
      <c r="BS18" t="s">
        <v>485</v>
      </c>
      <c r="BT18" t="str">
        <f>HYPERLINK("https%3A%2F%2Fwww.webofscience.com%2Fwos%2Fwoscc%2Ffull-record%2FWOS:000713036600001","View Full Record in Web of Science")</f>
        <v>View Full Record in Web of Science</v>
      </c>
    </row>
    <row r="19" spans="1:72" x14ac:dyDescent="0.25">
      <c r="A19" t="s">
        <v>72</v>
      </c>
      <c r="B19" t="s">
        <v>486</v>
      </c>
      <c r="C19" t="s">
        <v>74</v>
      </c>
      <c r="D19" t="s">
        <v>74</v>
      </c>
      <c r="E19" t="s">
        <v>74</v>
      </c>
      <c r="F19" t="s">
        <v>487</v>
      </c>
      <c r="G19" t="s">
        <v>74</v>
      </c>
      <c r="H19" t="s">
        <v>74</v>
      </c>
      <c r="I19" t="s">
        <v>488</v>
      </c>
      <c r="J19" t="s">
        <v>489</v>
      </c>
      <c r="K19" t="s">
        <v>74</v>
      </c>
      <c r="L19" t="s">
        <v>74</v>
      </c>
      <c r="M19" t="s">
        <v>78</v>
      </c>
      <c r="N19" t="s">
        <v>79</v>
      </c>
      <c r="O19" t="s">
        <v>74</v>
      </c>
      <c r="P19" t="s">
        <v>74</v>
      </c>
      <c r="Q19" t="s">
        <v>74</v>
      </c>
      <c r="R19" t="s">
        <v>74</v>
      </c>
      <c r="S19" t="s">
        <v>74</v>
      </c>
      <c r="T19" t="s">
        <v>490</v>
      </c>
      <c r="U19" t="s">
        <v>491</v>
      </c>
      <c r="V19" t="s">
        <v>492</v>
      </c>
      <c r="W19" t="s">
        <v>493</v>
      </c>
      <c r="X19" t="s">
        <v>261</v>
      </c>
      <c r="Y19" t="s">
        <v>494</v>
      </c>
      <c r="Z19" t="s">
        <v>495</v>
      </c>
      <c r="AA19" t="s">
        <v>74</v>
      </c>
      <c r="AB19" t="s">
        <v>496</v>
      </c>
      <c r="AC19" t="s">
        <v>497</v>
      </c>
      <c r="AD19" t="s">
        <v>498</v>
      </c>
      <c r="AE19" t="s">
        <v>499</v>
      </c>
      <c r="AF19" t="s">
        <v>74</v>
      </c>
      <c r="AG19">
        <v>31</v>
      </c>
      <c r="AH19">
        <v>2</v>
      </c>
      <c r="AI19">
        <v>2</v>
      </c>
      <c r="AJ19">
        <v>1</v>
      </c>
      <c r="AK19">
        <v>12</v>
      </c>
      <c r="AL19" t="s">
        <v>144</v>
      </c>
      <c r="AM19" t="s">
        <v>145</v>
      </c>
      <c r="AN19" t="s">
        <v>146</v>
      </c>
      <c r="AO19" t="s">
        <v>500</v>
      </c>
      <c r="AP19" t="s">
        <v>501</v>
      </c>
      <c r="AQ19" t="s">
        <v>74</v>
      </c>
      <c r="AR19" t="s">
        <v>502</v>
      </c>
      <c r="AS19" t="s">
        <v>503</v>
      </c>
      <c r="AT19" t="s">
        <v>504</v>
      </c>
      <c r="AU19">
        <v>2021</v>
      </c>
      <c r="AV19">
        <v>26</v>
      </c>
      <c r="AW19">
        <v>3</v>
      </c>
      <c r="AX19" t="s">
        <v>74</v>
      </c>
      <c r="AY19" t="s">
        <v>74</v>
      </c>
      <c r="AZ19" t="s">
        <v>346</v>
      </c>
      <c r="BA19" t="s">
        <v>74</v>
      </c>
      <c r="BB19">
        <v>252</v>
      </c>
      <c r="BC19">
        <v>265</v>
      </c>
      <c r="BD19" t="s">
        <v>74</v>
      </c>
      <c r="BE19" t="s">
        <v>505</v>
      </c>
      <c r="BF19" t="str">
        <f>HYPERLINK("http://dx.doi.org/10.1080/1360144X.2021.1951738","http://dx.doi.org/10.1080/1360144X.2021.1951738")</f>
        <v>http://dx.doi.org/10.1080/1360144X.2021.1951738</v>
      </c>
      <c r="BG19" t="s">
        <v>74</v>
      </c>
      <c r="BH19" t="s">
        <v>506</v>
      </c>
      <c r="BI19">
        <v>14</v>
      </c>
      <c r="BJ19" t="s">
        <v>98</v>
      </c>
      <c r="BK19" t="s">
        <v>128</v>
      </c>
      <c r="BL19" t="s">
        <v>98</v>
      </c>
      <c r="BM19" t="s">
        <v>507</v>
      </c>
      <c r="BN19" t="s">
        <v>74</v>
      </c>
      <c r="BO19" t="s">
        <v>74</v>
      </c>
      <c r="BP19" t="s">
        <v>74</v>
      </c>
      <c r="BQ19" t="s">
        <v>74</v>
      </c>
      <c r="BR19" t="s">
        <v>101</v>
      </c>
      <c r="BS19" t="s">
        <v>508</v>
      </c>
      <c r="BT19" t="str">
        <f>HYPERLINK("https%3A%2F%2Fwww.webofscience.com%2Fwos%2Fwoscc%2Ffull-record%2FWOS:000684726500001","View Full Record in Web of Science")</f>
        <v>View Full Record in Web of Science</v>
      </c>
    </row>
    <row r="20" spans="1:72" x14ac:dyDescent="0.25">
      <c r="A20" t="s">
        <v>72</v>
      </c>
      <c r="B20" t="s">
        <v>509</v>
      </c>
      <c r="C20" t="s">
        <v>74</v>
      </c>
      <c r="D20" t="s">
        <v>74</v>
      </c>
      <c r="E20" t="s">
        <v>74</v>
      </c>
      <c r="F20" t="s">
        <v>510</v>
      </c>
      <c r="G20" t="s">
        <v>74</v>
      </c>
      <c r="H20" t="s">
        <v>74</v>
      </c>
      <c r="I20" t="s">
        <v>511</v>
      </c>
      <c r="J20" t="s">
        <v>512</v>
      </c>
      <c r="K20" t="s">
        <v>74</v>
      </c>
      <c r="L20" t="s">
        <v>74</v>
      </c>
      <c r="M20" t="s">
        <v>78</v>
      </c>
      <c r="N20" t="s">
        <v>79</v>
      </c>
      <c r="O20" t="s">
        <v>74</v>
      </c>
      <c r="P20" t="s">
        <v>74</v>
      </c>
      <c r="Q20" t="s">
        <v>74</v>
      </c>
      <c r="R20" t="s">
        <v>74</v>
      </c>
      <c r="S20" t="s">
        <v>74</v>
      </c>
      <c r="T20" t="s">
        <v>513</v>
      </c>
      <c r="U20" t="s">
        <v>514</v>
      </c>
      <c r="V20" t="s">
        <v>515</v>
      </c>
      <c r="W20" t="s">
        <v>516</v>
      </c>
      <c r="X20" t="s">
        <v>261</v>
      </c>
      <c r="Y20" t="s">
        <v>517</v>
      </c>
      <c r="Z20" t="s">
        <v>518</v>
      </c>
      <c r="AA20" t="s">
        <v>74</v>
      </c>
      <c r="AB20" t="s">
        <v>519</v>
      </c>
      <c r="AC20" t="s">
        <v>74</v>
      </c>
      <c r="AD20" t="s">
        <v>74</v>
      </c>
      <c r="AE20" t="s">
        <v>74</v>
      </c>
      <c r="AF20" t="s">
        <v>74</v>
      </c>
      <c r="AG20">
        <v>49</v>
      </c>
      <c r="AH20">
        <v>0</v>
      </c>
      <c r="AI20">
        <v>0</v>
      </c>
      <c r="AJ20">
        <v>0</v>
      </c>
      <c r="AK20">
        <v>4</v>
      </c>
      <c r="AL20" t="s">
        <v>239</v>
      </c>
      <c r="AM20" t="s">
        <v>240</v>
      </c>
      <c r="AN20" t="s">
        <v>241</v>
      </c>
      <c r="AO20" t="s">
        <v>74</v>
      </c>
      <c r="AP20" t="s">
        <v>520</v>
      </c>
      <c r="AQ20" t="s">
        <v>74</v>
      </c>
      <c r="AR20" t="s">
        <v>521</v>
      </c>
      <c r="AS20" t="s">
        <v>522</v>
      </c>
      <c r="AT20" t="s">
        <v>523</v>
      </c>
      <c r="AU20">
        <v>2021</v>
      </c>
      <c r="AV20">
        <v>13</v>
      </c>
      <c r="AW20">
        <v>1</v>
      </c>
      <c r="AX20" t="s">
        <v>74</v>
      </c>
      <c r="AY20" t="s">
        <v>74</v>
      </c>
      <c r="AZ20" t="s">
        <v>74</v>
      </c>
      <c r="BA20" t="s">
        <v>74</v>
      </c>
      <c r="BB20" t="s">
        <v>74</v>
      </c>
      <c r="BC20" t="s">
        <v>74</v>
      </c>
      <c r="BD20">
        <v>19</v>
      </c>
      <c r="BE20" t="s">
        <v>524</v>
      </c>
      <c r="BF20" t="str">
        <f>HYPERLINK("http://dx.doi.org/10.1186/s40461-021-00123-1","http://dx.doi.org/10.1186/s40461-021-00123-1")</f>
        <v>http://dx.doi.org/10.1186/s40461-021-00123-1</v>
      </c>
      <c r="BG20" t="s">
        <v>74</v>
      </c>
      <c r="BH20" t="s">
        <v>74</v>
      </c>
      <c r="BI20">
        <v>21</v>
      </c>
      <c r="BJ20" t="s">
        <v>98</v>
      </c>
      <c r="BK20" t="s">
        <v>99</v>
      </c>
      <c r="BL20" t="s">
        <v>98</v>
      </c>
      <c r="BM20" t="s">
        <v>525</v>
      </c>
      <c r="BN20" t="s">
        <v>74</v>
      </c>
      <c r="BO20" t="s">
        <v>181</v>
      </c>
      <c r="BP20" t="s">
        <v>74</v>
      </c>
      <c r="BQ20" t="s">
        <v>74</v>
      </c>
      <c r="BR20" t="s">
        <v>101</v>
      </c>
      <c r="BS20" t="s">
        <v>526</v>
      </c>
      <c r="BT20" t="str">
        <f>HYPERLINK("https%3A%2F%2Fwww.webofscience.com%2Fwos%2Fwoscc%2Ffull-record%2FWOS:000686686400001","View Full Record in Web of Science")</f>
        <v>View Full Record in Web of Science</v>
      </c>
    </row>
    <row r="21" spans="1:72" x14ac:dyDescent="0.25">
      <c r="A21" t="s">
        <v>72</v>
      </c>
      <c r="B21" t="s">
        <v>527</v>
      </c>
      <c r="C21" t="s">
        <v>74</v>
      </c>
      <c r="D21" t="s">
        <v>74</v>
      </c>
      <c r="E21" t="s">
        <v>74</v>
      </c>
      <c r="F21" t="s">
        <v>528</v>
      </c>
      <c r="G21" t="s">
        <v>74</v>
      </c>
      <c r="H21" t="s">
        <v>74</v>
      </c>
      <c r="I21" t="s">
        <v>529</v>
      </c>
      <c r="J21" t="s">
        <v>530</v>
      </c>
      <c r="K21" t="s">
        <v>74</v>
      </c>
      <c r="L21" t="s">
        <v>74</v>
      </c>
      <c r="M21" t="s">
        <v>78</v>
      </c>
      <c r="N21" t="s">
        <v>79</v>
      </c>
      <c r="O21" t="s">
        <v>74</v>
      </c>
      <c r="P21" t="s">
        <v>74</v>
      </c>
      <c r="Q21" t="s">
        <v>74</v>
      </c>
      <c r="R21" t="s">
        <v>74</v>
      </c>
      <c r="S21" t="s">
        <v>74</v>
      </c>
      <c r="T21" t="s">
        <v>531</v>
      </c>
      <c r="U21" t="s">
        <v>532</v>
      </c>
      <c r="V21" t="s">
        <v>533</v>
      </c>
      <c r="W21" t="s">
        <v>534</v>
      </c>
      <c r="X21" t="s">
        <v>535</v>
      </c>
      <c r="Y21" t="s">
        <v>536</v>
      </c>
      <c r="Z21" t="s">
        <v>537</v>
      </c>
      <c r="AA21" t="s">
        <v>74</v>
      </c>
      <c r="AB21" t="s">
        <v>74</v>
      </c>
      <c r="AC21" t="s">
        <v>538</v>
      </c>
      <c r="AD21" t="s">
        <v>539</v>
      </c>
      <c r="AE21" t="s">
        <v>540</v>
      </c>
      <c r="AF21" t="s">
        <v>74</v>
      </c>
      <c r="AG21">
        <v>72</v>
      </c>
      <c r="AH21">
        <v>2</v>
      </c>
      <c r="AI21">
        <v>2</v>
      </c>
      <c r="AJ21">
        <v>2</v>
      </c>
      <c r="AK21">
        <v>10</v>
      </c>
      <c r="AL21" t="s">
        <v>144</v>
      </c>
      <c r="AM21" t="s">
        <v>145</v>
      </c>
      <c r="AN21" t="s">
        <v>146</v>
      </c>
      <c r="AO21" t="s">
        <v>541</v>
      </c>
      <c r="AP21" t="s">
        <v>542</v>
      </c>
      <c r="AQ21" t="s">
        <v>74</v>
      </c>
      <c r="AR21" t="s">
        <v>543</v>
      </c>
      <c r="AS21" t="s">
        <v>544</v>
      </c>
      <c r="AT21" t="s">
        <v>545</v>
      </c>
      <c r="AU21">
        <v>2022</v>
      </c>
      <c r="AV21">
        <v>66</v>
      </c>
      <c r="AW21">
        <v>7</v>
      </c>
      <c r="AX21" t="s">
        <v>74</v>
      </c>
      <c r="AY21" t="s">
        <v>74</v>
      </c>
      <c r="AZ21" t="s">
        <v>74</v>
      </c>
      <c r="BA21" t="s">
        <v>74</v>
      </c>
      <c r="BB21">
        <v>1109</v>
      </c>
      <c r="BC21">
        <v>1126</v>
      </c>
      <c r="BD21" t="s">
        <v>74</v>
      </c>
      <c r="BE21" t="s">
        <v>546</v>
      </c>
      <c r="BF21" t="str">
        <f>HYPERLINK("http://dx.doi.org/10.1080/00313831.2021.1958376","http://dx.doi.org/10.1080/00313831.2021.1958376")</f>
        <v>http://dx.doi.org/10.1080/00313831.2021.1958376</v>
      </c>
      <c r="BG21" t="s">
        <v>74</v>
      </c>
      <c r="BH21" t="s">
        <v>547</v>
      </c>
      <c r="BI21">
        <v>18</v>
      </c>
      <c r="BJ21" t="s">
        <v>98</v>
      </c>
      <c r="BK21" t="s">
        <v>128</v>
      </c>
      <c r="BL21" t="s">
        <v>98</v>
      </c>
      <c r="BM21" t="s">
        <v>548</v>
      </c>
      <c r="BN21" t="s">
        <v>74</v>
      </c>
      <c r="BO21" t="s">
        <v>74</v>
      </c>
      <c r="BP21" t="s">
        <v>74</v>
      </c>
      <c r="BQ21" t="s">
        <v>74</v>
      </c>
      <c r="BR21" t="s">
        <v>101</v>
      </c>
      <c r="BS21" t="s">
        <v>549</v>
      </c>
      <c r="BT21" t="str">
        <f>HYPERLINK("https%3A%2F%2Fwww.webofscience.com%2Fwos%2Fwoscc%2Ffull-record%2FWOS:000678377000001","View Full Record in Web of Science")</f>
        <v>View Full Record in Web of Science</v>
      </c>
    </row>
    <row r="22" spans="1:72" x14ac:dyDescent="0.25">
      <c r="A22" t="s">
        <v>72</v>
      </c>
      <c r="B22" t="s">
        <v>550</v>
      </c>
      <c r="C22" t="s">
        <v>74</v>
      </c>
      <c r="D22" t="s">
        <v>74</v>
      </c>
      <c r="E22" t="s">
        <v>74</v>
      </c>
      <c r="F22" t="s">
        <v>551</v>
      </c>
      <c r="G22" t="s">
        <v>74</v>
      </c>
      <c r="H22" t="s">
        <v>74</v>
      </c>
      <c r="I22" t="s">
        <v>552</v>
      </c>
      <c r="J22" t="s">
        <v>553</v>
      </c>
      <c r="K22" t="s">
        <v>74</v>
      </c>
      <c r="L22" t="s">
        <v>74</v>
      </c>
      <c r="M22" t="s">
        <v>78</v>
      </c>
      <c r="N22" t="s">
        <v>79</v>
      </c>
      <c r="O22" t="s">
        <v>74</v>
      </c>
      <c r="P22" t="s">
        <v>74</v>
      </c>
      <c r="Q22" t="s">
        <v>74</v>
      </c>
      <c r="R22" t="s">
        <v>74</v>
      </c>
      <c r="S22" t="s">
        <v>74</v>
      </c>
      <c r="T22" t="s">
        <v>554</v>
      </c>
      <c r="U22" t="s">
        <v>555</v>
      </c>
      <c r="V22" t="s">
        <v>556</v>
      </c>
      <c r="W22" t="s">
        <v>557</v>
      </c>
      <c r="X22" t="s">
        <v>558</v>
      </c>
      <c r="Y22" t="s">
        <v>559</v>
      </c>
      <c r="Z22" t="s">
        <v>560</v>
      </c>
      <c r="AA22" t="s">
        <v>561</v>
      </c>
      <c r="AB22" t="s">
        <v>562</v>
      </c>
      <c r="AC22" t="s">
        <v>563</v>
      </c>
      <c r="AD22" t="s">
        <v>564</v>
      </c>
      <c r="AE22" t="s">
        <v>565</v>
      </c>
      <c r="AF22" t="s">
        <v>74</v>
      </c>
      <c r="AG22">
        <v>29</v>
      </c>
      <c r="AH22">
        <v>16</v>
      </c>
      <c r="AI22">
        <v>16</v>
      </c>
      <c r="AJ22">
        <v>4</v>
      </c>
      <c r="AK22">
        <v>23</v>
      </c>
      <c r="AL22" t="s">
        <v>566</v>
      </c>
      <c r="AM22" t="s">
        <v>240</v>
      </c>
      <c r="AN22" t="s">
        <v>567</v>
      </c>
      <c r="AO22" t="s">
        <v>568</v>
      </c>
      <c r="AP22" t="s">
        <v>569</v>
      </c>
      <c r="AQ22" t="s">
        <v>74</v>
      </c>
      <c r="AR22" t="s">
        <v>570</v>
      </c>
      <c r="AS22" t="s">
        <v>571</v>
      </c>
      <c r="AT22" t="s">
        <v>416</v>
      </c>
      <c r="AU22">
        <v>2021</v>
      </c>
      <c r="AV22">
        <v>49</v>
      </c>
      <c r="AW22" t="s">
        <v>74</v>
      </c>
      <c r="AX22" t="s">
        <v>74</v>
      </c>
      <c r="AY22" t="s">
        <v>74</v>
      </c>
      <c r="AZ22" t="s">
        <v>74</v>
      </c>
      <c r="BA22" t="s">
        <v>74</v>
      </c>
      <c r="BB22" t="s">
        <v>74</v>
      </c>
      <c r="BC22" t="s">
        <v>74</v>
      </c>
      <c r="BD22">
        <v>100788</v>
      </c>
      <c r="BE22" t="s">
        <v>572</v>
      </c>
      <c r="BF22" t="str">
        <f>HYPERLINK("http://dx.doi.org/10.1016/j.iheduc.2020.100788","http://dx.doi.org/10.1016/j.iheduc.2020.100788")</f>
        <v>http://dx.doi.org/10.1016/j.iheduc.2020.100788</v>
      </c>
      <c r="BG22" t="s">
        <v>74</v>
      </c>
      <c r="BH22" t="s">
        <v>74</v>
      </c>
      <c r="BI22">
        <v>18</v>
      </c>
      <c r="BJ22" t="s">
        <v>98</v>
      </c>
      <c r="BK22" t="s">
        <v>128</v>
      </c>
      <c r="BL22" t="s">
        <v>98</v>
      </c>
      <c r="BM22" t="s">
        <v>573</v>
      </c>
      <c r="BN22" t="s">
        <v>74</v>
      </c>
      <c r="BO22" t="s">
        <v>574</v>
      </c>
      <c r="BP22" t="s">
        <v>74</v>
      </c>
      <c r="BQ22" t="s">
        <v>74</v>
      </c>
      <c r="BR22" t="s">
        <v>101</v>
      </c>
      <c r="BS22" t="s">
        <v>575</v>
      </c>
      <c r="BT22" t="str">
        <f>HYPERLINK("https%3A%2F%2Fwww.webofscience.com%2Fwos%2Fwoscc%2Ffull-record%2FWOS:000705254100006","View Full Record in Web of Science")</f>
        <v>View Full Record in Web of Science</v>
      </c>
    </row>
    <row r="23" spans="1:72" x14ac:dyDescent="0.25">
      <c r="A23" t="s">
        <v>72</v>
      </c>
      <c r="B23" t="s">
        <v>421</v>
      </c>
      <c r="C23" t="s">
        <v>74</v>
      </c>
      <c r="D23" t="s">
        <v>74</v>
      </c>
      <c r="E23" t="s">
        <v>74</v>
      </c>
      <c r="F23" t="s">
        <v>422</v>
      </c>
      <c r="G23" t="s">
        <v>74</v>
      </c>
      <c r="H23" t="s">
        <v>74</v>
      </c>
      <c r="I23" t="s">
        <v>576</v>
      </c>
      <c r="J23" t="s">
        <v>577</v>
      </c>
      <c r="K23" t="s">
        <v>74</v>
      </c>
      <c r="L23" t="s">
        <v>74</v>
      </c>
      <c r="M23" t="s">
        <v>78</v>
      </c>
      <c r="N23" t="s">
        <v>79</v>
      </c>
      <c r="O23" t="s">
        <v>74</v>
      </c>
      <c r="P23" t="s">
        <v>74</v>
      </c>
      <c r="Q23" t="s">
        <v>74</v>
      </c>
      <c r="R23" t="s">
        <v>74</v>
      </c>
      <c r="S23" t="s">
        <v>74</v>
      </c>
      <c r="T23" t="s">
        <v>578</v>
      </c>
      <c r="U23" t="s">
        <v>579</v>
      </c>
      <c r="V23" t="s">
        <v>580</v>
      </c>
      <c r="W23" t="s">
        <v>581</v>
      </c>
      <c r="X23" t="s">
        <v>582</v>
      </c>
      <c r="Y23" t="s">
        <v>583</v>
      </c>
      <c r="Z23" t="s">
        <v>584</v>
      </c>
      <c r="AA23" t="s">
        <v>585</v>
      </c>
      <c r="AB23" t="s">
        <v>431</v>
      </c>
      <c r="AC23" t="s">
        <v>586</v>
      </c>
      <c r="AD23" t="s">
        <v>587</v>
      </c>
      <c r="AE23" t="s">
        <v>588</v>
      </c>
      <c r="AF23" t="s">
        <v>74</v>
      </c>
      <c r="AG23">
        <v>51</v>
      </c>
      <c r="AH23">
        <v>1</v>
      </c>
      <c r="AI23">
        <v>1</v>
      </c>
      <c r="AJ23">
        <v>1</v>
      </c>
      <c r="AK23">
        <v>6</v>
      </c>
      <c r="AL23" t="s">
        <v>239</v>
      </c>
      <c r="AM23" t="s">
        <v>240</v>
      </c>
      <c r="AN23" t="s">
        <v>241</v>
      </c>
      <c r="AO23" t="s">
        <v>74</v>
      </c>
      <c r="AP23" t="s">
        <v>589</v>
      </c>
      <c r="AQ23" t="s">
        <v>74</v>
      </c>
      <c r="AR23" t="s">
        <v>590</v>
      </c>
      <c r="AS23" t="s">
        <v>591</v>
      </c>
      <c r="AT23" t="s">
        <v>592</v>
      </c>
      <c r="AU23">
        <v>2021</v>
      </c>
      <c r="AV23">
        <v>9</v>
      </c>
      <c r="AW23">
        <v>1</v>
      </c>
      <c r="AX23" t="s">
        <v>74</v>
      </c>
      <c r="AY23" t="s">
        <v>74</v>
      </c>
      <c r="AZ23" t="s">
        <v>74</v>
      </c>
      <c r="BA23" t="s">
        <v>74</v>
      </c>
      <c r="BB23" t="s">
        <v>74</v>
      </c>
      <c r="BC23" t="s">
        <v>74</v>
      </c>
      <c r="BD23">
        <v>3</v>
      </c>
      <c r="BE23" t="s">
        <v>593</v>
      </c>
      <c r="BF23" t="str">
        <f>HYPERLINK("http://dx.doi.org/10.1186/s40536-021-00096-3","http://dx.doi.org/10.1186/s40536-021-00096-3")</f>
        <v>http://dx.doi.org/10.1186/s40536-021-00096-3</v>
      </c>
      <c r="BG23" t="s">
        <v>74</v>
      </c>
      <c r="BH23" t="s">
        <v>74</v>
      </c>
      <c r="BI23">
        <v>25</v>
      </c>
      <c r="BJ23" t="s">
        <v>98</v>
      </c>
      <c r="BK23" t="s">
        <v>99</v>
      </c>
      <c r="BL23" t="s">
        <v>98</v>
      </c>
      <c r="BM23" t="s">
        <v>594</v>
      </c>
      <c r="BN23" t="s">
        <v>74</v>
      </c>
      <c r="BO23" t="s">
        <v>181</v>
      </c>
      <c r="BP23" t="s">
        <v>74</v>
      </c>
      <c r="BQ23" t="s">
        <v>74</v>
      </c>
      <c r="BR23" t="s">
        <v>101</v>
      </c>
      <c r="BS23" t="s">
        <v>595</v>
      </c>
      <c r="BT23" t="str">
        <f>HYPERLINK("https%3A%2F%2Fwww.webofscience.com%2Fwos%2Fwoscc%2Ffull-record%2FWOS:000622330300001","View Full Record in Web of Science")</f>
        <v>View Full Record in Web of Science</v>
      </c>
    </row>
    <row r="24" spans="1:72" x14ac:dyDescent="0.25">
      <c r="A24" t="s">
        <v>72</v>
      </c>
      <c r="B24" t="s">
        <v>596</v>
      </c>
      <c r="C24" t="s">
        <v>74</v>
      </c>
      <c r="D24" t="s">
        <v>74</v>
      </c>
      <c r="E24" t="s">
        <v>74</v>
      </c>
      <c r="F24" t="s">
        <v>597</v>
      </c>
      <c r="G24" t="s">
        <v>74</v>
      </c>
      <c r="H24" t="s">
        <v>74</v>
      </c>
      <c r="I24" t="s">
        <v>598</v>
      </c>
      <c r="J24" t="s">
        <v>599</v>
      </c>
      <c r="K24" t="s">
        <v>74</v>
      </c>
      <c r="L24" t="s">
        <v>74</v>
      </c>
      <c r="M24" t="s">
        <v>78</v>
      </c>
      <c r="N24" t="s">
        <v>79</v>
      </c>
      <c r="O24" t="s">
        <v>74</v>
      </c>
      <c r="P24" t="s">
        <v>74</v>
      </c>
      <c r="Q24" t="s">
        <v>74</v>
      </c>
      <c r="R24" t="s">
        <v>74</v>
      </c>
      <c r="S24" t="s">
        <v>74</v>
      </c>
      <c r="T24" t="s">
        <v>600</v>
      </c>
      <c r="U24" t="s">
        <v>601</v>
      </c>
      <c r="V24" t="s">
        <v>602</v>
      </c>
      <c r="W24" t="s">
        <v>603</v>
      </c>
      <c r="X24" t="s">
        <v>604</v>
      </c>
      <c r="Y24" t="s">
        <v>605</v>
      </c>
      <c r="Z24" t="s">
        <v>606</v>
      </c>
      <c r="AA24" t="s">
        <v>607</v>
      </c>
      <c r="AB24" t="s">
        <v>608</v>
      </c>
      <c r="AC24" t="s">
        <v>609</v>
      </c>
      <c r="AD24" t="s">
        <v>610</v>
      </c>
      <c r="AE24" t="s">
        <v>611</v>
      </c>
      <c r="AF24" t="s">
        <v>74</v>
      </c>
      <c r="AG24">
        <v>28</v>
      </c>
      <c r="AH24">
        <v>1</v>
      </c>
      <c r="AI24">
        <v>1</v>
      </c>
      <c r="AJ24">
        <v>0</v>
      </c>
      <c r="AK24">
        <v>3</v>
      </c>
      <c r="AL24" t="s">
        <v>612</v>
      </c>
      <c r="AM24" t="s">
        <v>613</v>
      </c>
      <c r="AN24" t="s">
        <v>614</v>
      </c>
      <c r="AO24" t="s">
        <v>615</v>
      </c>
      <c r="AP24" t="s">
        <v>616</v>
      </c>
      <c r="AQ24" t="s">
        <v>74</v>
      </c>
      <c r="AR24" t="s">
        <v>617</v>
      </c>
      <c r="AS24" t="s">
        <v>618</v>
      </c>
      <c r="AT24" t="s">
        <v>74</v>
      </c>
      <c r="AU24">
        <v>2021</v>
      </c>
      <c r="AV24">
        <v>13</v>
      </c>
      <c r="AW24">
        <v>2</v>
      </c>
      <c r="AX24" t="s">
        <v>74</v>
      </c>
      <c r="AY24" t="s">
        <v>74</v>
      </c>
      <c r="AZ24" t="s">
        <v>346</v>
      </c>
      <c r="BA24" t="s">
        <v>74</v>
      </c>
      <c r="BB24">
        <v>146</v>
      </c>
      <c r="BC24">
        <v>164</v>
      </c>
      <c r="BD24" t="s">
        <v>74</v>
      </c>
      <c r="BE24" t="s">
        <v>619</v>
      </c>
      <c r="BF24" t="str">
        <f>HYPERLINK("http://dx.doi.org/10.5922/2079-8555-2021-2-8","http://dx.doi.org/10.5922/2079-8555-2021-2-8")</f>
        <v>http://dx.doi.org/10.5922/2079-8555-2021-2-8</v>
      </c>
      <c r="BG24" t="s">
        <v>74</v>
      </c>
      <c r="BH24" t="s">
        <v>74</v>
      </c>
      <c r="BI24">
        <v>19</v>
      </c>
      <c r="BJ24" t="s">
        <v>620</v>
      </c>
      <c r="BK24" t="s">
        <v>99</v>
      </c>
      <c r="BL24" t="s">
        <v>620</v>
      </c>
      <c r="BM24" t="s">
        <v>621</v>
      </c>
      <c r="BN24" t="s">
        <v>74</v>
      </c>
      <c r="BO24" t="s">
        <v>622</v>
      </c>
      <c r="BP24" t="s">
        <v>74</v>
      </c>
      <c r="BQ24" t="s">
        <v>74</v>
      </c>
      <c r="BR24" t="s">
        <v>101</v>
      </c>
      <c r="BS24" t="s">
        <v>623</v>
      </c>
      <c r="BT24" t="str">
        <f>HYPERLINK("https%3A%2F%2Fwww.webofscience.com%2Fwos%2Fwoscc%2Ffull-record%2FWOS:000751633700009","View Full Record in Web of Science")</f>
        <v>View Full Record in Web of Science</v>
      </c>
    </row>
    <row r="25" spans="1:72" x14ac:dyDescent="0.25">
      <c r="A25" t="s">
        <v>72</v>
      </c>
      <c r="B25" t="s">
        <v>624</v>
      </c>
      <c r="C25" t="s">
        <v>74</v>
      </c>
      <c r="D25" t="s">
        <v>74</v>
      </c>
      <c r="E25" t="s">
        <v>74</v>
      </c>
      <c r="F25" t="s">
        <v>625</v>
      </c>
      <c r="G25" t="s">
        <v>74</v>
      </c>
      <c r="H25" t="s">
        <v>74</v>
      </c>
      <c r="I25" t="s">
        <v>626</v>
      </c>
      <c r="J25" t="s">
        <v>627</v>
      </c>
      <c r="K25" t="s">
        <v>74</v>
      </c>
      <c r="L25" t="s">
        <v>74</v>
      </c>
      <c r="M25" t="s">
        <v>78</v>
      </c>
      <c r="N25" t="s">
        <v>79</v>
      </c>
      <c r="O25" t="s">
        <v>74</v>
      </c>
      <c r="P25" t="s">
        <v>74</v>
      </c>
      <c r="Q25" t="s">
        <v>74</v>
      </c>
      <c r="R25" t="s">
        <v>74</v>
      </c>
      <c r="S25" t="s">
        <v>74</v>
      </c>
      <c r="T25" t="s">
        <v>628</v>
      </c>
      <c r="U25" t="s">
        <v>629</v>
      </c>
      <c r="V25" t="s">
        <v>630</v>
      </c>
      <c r="W25" t="s">
        <v>631</v>
      </c>
      <c r="X25" t="s">
        <v>632</v>
      </c>
      <c r="Y25" t="s">
        <v>633</v>
      </c>
      <c r="Z25" t="s">
        <v>634</v>
      </c>
      <c r="AA25" t="s">
        <v>635</v>
      </c>
      <c r="AB25" t="s">
        <v>74</v>
      </c>
      <c r="AC25" t="s">
        <v>74</v>
      </c>
      <c r="AD25" t="s">
        <v>74</v>
      </c>
      <c r="AE25" t="s">
        <v>74</v>
      </c>
      <c r="AF25" t="s">
        <v>74</v>
      </c>
      <c r="AG25">
        <v>55</v>
      </c>
      <c r="AH25">
        <v>5</v>
      </c>
      <c r="AI25">
        <v>5</v>
      </c>
      <c r="AJ25">
        <v>0</v>
      </c>
      <c r="AK25">
        <v>23</v>
      </c>
      <c r="AL25" t="s">
        <v>88</v>
      </c>
      <c r="AM25" t="s">
        <v>89</v>
      </c>
      <c r="AN25" t="s">
        <v>90</v>
      </c>
      <c r="AO25" t="s">
        <v>636</v>
      </c>
      <c r="AP25" t="s">
        <v>637</v>
      </c>
      <c r="AQ25" t="s">
        <v>74</v>
      </c>
      <c r="AR25" t="s">
        <v>638</v>
      </c>
      <c r="AS25" t="s">
        <v>639</v>
      </c>
      <c r="AT25" t="s">
        <v>640</v>
      </c>
      <c r="AU25">
        <v>2021</v>
      </c>
      <c r="AV25">
        <v>13</v>
      </c>
      <c r="AW25">
        <v>5</v>
      </c>
      <c r="AX25" t="s">
        <v>74</v>
      </c>
      <c r="AY25" t="s">
        <v>74</v>
      </c>
      <c r="AZ25" t="s">
        <v>74</v>
      </c>
      <c r="BA25" t="s">
        <v>74</v>
      </c>
      <c r="BB25">
        <v>1192</v>
      </c>
      <c r="BC25">
        <v>1214</v>
      </c>
      <c r="BD25" t="s">
        <v>74</v>
      </c>
      <c r="BE25" t="s">
        <v>641</v>
      </c>
      <c r="BF25" t="str">
        <f>HYPERLINK("http://dx.doi.org/10.1108/JEEE-07-2020-0235","http://dx.doi.org/10.1108/JEEE-07-2020-0235")</f>
        <v>http://dx.doi.org/10.1108/JEEE-07-2020-0235</v>
      </c>
      <c r="BG25" t="s">
        <v>74</v>
      </c>
      <c r="BH25" t="s">
        <v>642</v>
      </c>
      <c r="BI25">
        <v>23</v>
      </c>
      <c r="BJ25" t="s">
        <v>643</v>
      </c>
      <c r="BK25" t="s">
        <v>99</v>
      </c>
      <c r="BL25" t="s">
        <v>644</v>
      </c>
      <c r="BM25" t="s">
        <v>645</v>
      </c>
      <c r="BN25" t="s">
        <v>74</v>
      </c>
      <c r="BO25" t="s">
        <v>74</v>
      </c>
      <c r="BP25" t="s">
        <v>74</v>
      </c>
      <c r="BQ25" t="s">
        <v>74</v>
      </c>
      <c r="BR25" t="s">
        <v>101</v>
      </c>
      <c r="BS25" t="s">
        <v>646</v>
      </c>
      <c r="BT25" t="str">
        <f>HYPERLINK("https%3A%2F%2Fwww.webofscience.com%2Fwos%2Fwoscc%2Ffull-record%2FWOS:000598031100001","View Full Record in Web of Science")</f>
        <v>View Full Record in Web of Science</v>
      </c>
    </row>
    <row r="26" spans="1:72" x14ac:dyDescent="0.25">
      <c r="A26" t="s">
        <v>72</v>
      </c>
      <c r="B26" t="s">
        <v>647</v>
      </c>
      <c r="C26" t="s">
        <v>74</v>
      </c>
      <c r="D26" t="s">
        <v>74</v>
      </c>
      <c r="E26" t="s">
        <v>74</v>
      </c>
      <c r="F26" t="s">
        <v>648</v>
      </c>
      <c r="G26" t="s">
        <v>74</v>
      </c>
      <c r="H26" t="s">
        <v>74</v>
      </c>
      <c r="I26" t="s">
        <v>649</v>
      </c>
      <c r="J26" t="s">
        <v>650</v>
      </c>
      <c r="K26" t="s">
        <v>74</v>
      </c>
      <c r="L26" t="s">
        <v>74</v>
      </c>
      <c r="M26" t="s">
        <v>78</v>
      </c>
      <c r="N26" t="s">
        <v>79</v>
      </c>
      <c r="O26" t="s">
        <v>74</v>
      </c>
      <c r="P26" t="s">
        <v>74</v>
      </c>
      <c r="Q26" t="s">
        <v>74</v>
      </c>
      <c r="R26" t="s">
        <v>74</v>
      </c>
      <c r="S26" t="s">
        <v>74</v>
      </c>
      <c r="T26" t="s">
        <v>651</v>
      </c>
      <c r="U26" t="s">
        <v>652</v>
      </c>
      <c r="V26" t="s">
        <v>653</v>
      </c>
      <c r="W26" t="s">
        <v>654</v>
      </c>
      <c r="X26" t="s">
        <v>655</v>
      </c>
      <c r="Y26" t="s">
        <v>656</v>
      </c>
      <c r="Z26" t="s">
        <v>657</v>
      </c>
      <c r="AA26" t="s">
        <v>658</v>
      </c>
      <c r="AB26" t="s">
        <v>659</v>
      </c>
      <c r="AC26" t="s">
        <v>74</v>
      </c>
      <c r="AD26" t="s">
        <v>74</v>
      </c>
      <c r="AE26" t="s">
        <v>74</v>
      </c>
      <c r="AF26" t="s">
        <v>74</v>
      </c>
      <c r="AG26">
        <v>67</v>
      </c>
      <c r="AH26">
        <v>0</v>
      </c>
      <c r="AI26">
        <v>0</v>
      </c>
      <c r="AJ26">
        <v>0</v>
      </c>
      <c r="AK26">
        <v>5</v>
      </c>
      <c r="AL26" t="s">
        <v>660</v>
      </c>
      <c r="AM26" t="s">
        <v>172</v>
      </c>
      <c r="AN26" t="s">
        <v>661</v>
      </c>
      <c r="AO26" t="s">
        <v>662</v>
      </c>
      <c r="AP26" t="s">
        <v>663</v>
      </c>
      <c r="AQ26" t="s">
        <v>74</v>
      </c>
      <c r="AR26" t="s">
        <v>664</v>
      </c>
      <c r="AS26" t="s">
        <v>665</v>
      </c>
      <c r="AT26" t="s">
        <v>246</v>
      </c>
      <c r="AU26">
        <v>2020</v>
      </c>
      <c r="AV26">
        <v>10</v>
      </c>
      <c r="AW26">
        <v>3</v>
      </c>
      <c r="AX26" t="s">
        <v>74</v>
      </c>
      <c r="AY26" t="s">
        <v>74</v>
      </c>
      <c r="AZ26" t="s">
        <v>74</v>
      </c>
      <c r="BA26" t="s">
        <v>74</v>
      </c>
      <c r="BB26">
        <v>109</v>
      </c>
      <c r="BC26">
        <v>136</v>
      </c>
      <c r="BD26" t="s">
        <v>74</v>
      </c>
      <c r="BE26" t="s">
        <v>666</v>
      </c>
      <c r="BF26" t="str">
        <f>HYPERLINK("http://dx.doi.org/10.1515/bjes-2020-0024","http://dx.doi.org/10.1515/bjes-2020-0024")</f>
        <v>http://dx.doi.org/10.1515/bjes-2020-0024</v>
      </c>
      <c r="BG26" t="s">
        <v>74</v>
      </c>
      <c r="BH26" t="s">
        <v>74</v>
      </c>
      <c r="BI26">
        <v>28</v>
      </c>
      <c r="BJ26" t="s">
        <v>667</v>
      </c>
      <c r="BK26" t="s">
        <v>99</v>
      </c>
      <c r="BL26" t="s">
        <v>668</v>
      </c>
      <c r="BM26" t="s">
        <v>669</v>
      </c>
      <c r="BN26" t="s">
        <v>74</v>
      </c>
      <c r="BO26" t="s">
        <v>670</v>
      </c>
      <c r="BP26" t="s">
        <v>74</v>
      </c>
      <c r="BQ26" t="s">
        <v>74</v>
      </c>
      <c r="BR26" t="s">
        <v>101</v>
      </c>
      <c r="BS26" t="s">
        <v>671</v>
      </c>
      <c r="BT26" t="str">
        <f>HYPERLINK("https%3A%2F%2Fwww.webofscience.com%2Fwos%2Fwoscc%2Ffull-record%2FWOS:000605663900006","View Full Record in Web of Science")</f>
        <v>View Full Record in Web of Science</v>
      </c>
    </row>
    <row r="27" spans="1:72" x14ac:dyDescent="0.25">
      <c r="A27" t="s">
        <v>72</v>
      </c>
      <c r="B27" t="s">
        <v>672</v>
      </c>
      <c r="C27" t="s">
        <v>74</v>
      </c>
      <c r="D27" t="s">
        <v>74</v>
      </c>
      <c r="E27" t="s">
        <v>74</v>
      </c>
      <c r="F27" t="s">
        <v>673</v>
      </c>
      <c r="G27" t="s">
        <v>74</v>
      </c>
      <c r="H27" t="s">
        <v>74</v>
      </c>
      <c r="I27" t="s">
        <v>674</v>
      </c>
      <c r="J27" t="s">
        <v>675</v>
      </c>
      <c r="K27" t="s">
        <v>74</v>
      </c>
      <c r="L27" t="s">
        <v>74</v>
      </c>
      <c r="M27" t="s">
        <v>78</v>
      </c>
      <c r="N27" t="s">
        <v>79</v>
      </c>
      <c r="O27" t="s">
        <v>74</v>
      </c>
      <c r="P27" t="s">
        <v>74</v>
      </c>
      <c r="Q27" t="s">
        <v>74</v>
      </c>
      <c r="R27" t="s">
        <v>74</v>
      </c>
      <c r="S27" t="s">
        <v>74</v>
      </c>
      <c r="T27" t="s">
        <v>676</v>
      </c>
      <c r="U27" t="s">
        <v>677</v>
      </c>
      <c r="V27" t="s">
        <v>678</v>
      </c>
      <c r="W27" t="s">
        <v>679</v>
      </c>
      <c r="X27" t="s">
        <v>231</v>
      </c>
      <c r="Y27" t="s">
        <v>680</v>
      </c>
      <c r="Z27" t="s">
        <v>681</v>
      </c>
      <c r="AA27" t="s">
        <v>682</v>
      </c>
      <c r="AB27" t="s">
        <v>683</v>
      </c>
      <c r="AC27" t="s">
        <v>684</v>
      </c>
      <c r="AD27" t="s">
        <v>685</v>
      </c>
      <c r="AE27" t="s">
        <v>686</v>
      </c>
      <c r="AF27" t="s">
        <v>74</v>
      </c>
      <c r="AG27">
        <v>60</v>
      </c>
      <c r="AH27">
        <v>15</v>
      </c>
      <c r="AI27">
        <v>15</v>
      </c>
      <c r="AJ27">
        <v>8</v>
      </c>
      <c r="AK27">
        <v>44</v>
      </c>
      <c r="AL27" t="s">
        <v>144</v>
      </c>
      <c r="AM27" t="s">
        <v>145</v>
      </c>
      <c r="AN27" t="s">
        <v>146</v>
      </c>
      <c r="AO27" t="s">
        <v>687</v>
      </c>
      <c r="AP27" t="s">
        <v>688</v>
      </c>
      <c r="AQ27" t="s">
        <v>74</v>
      </c>
      <c r="AR27" t="s">
        <v>689</v>
      </c>
      <c r="AS27" t="s">
        <v>690</v>
      </c>
      <c r="AT27" t="s">
        <v>691</v>
      </c>
      <c r="AU27">
        <v>2021</v>
      </c>
      <c r="AV27">
        <v>41</v>
      </c>
      <c r="AW27">
        <v>8</v>
      </c>
      <c r="AX27" t="s">
        <v>74</v>
      </c>
      <c r="AY27" t="s">
        <v>74</v>
      </c>
      <c r="AZ27" t="s">
        <v>74</v>
      </c>
      <c r="BA27" t="s">
        <v>74</v>
      </c>
      <c r="BB27">
        <v>1061</v>
      </c>
      <c r="BC27">
        <v>1077</v>
      </c>
      <c r="BD27" t="s">
        <v>74</v>
      </c>
      <c r="BE27" t="s">
        <v>692</v>
      </c>
      <c r="BF27" t="str">
        <f>HYPERLINK("http://dx.doi.org/10.1080/01443410.2020.1855631","http://dx.doi.org/10.1080/01443410.2020.1855631")</f>
        <v>http://dx.doi.org/10.1080/01443410.2020.1855631</v>
      </c>
      <c r="BG27" t="s">
        <v>74</v>
      </c>
      <c r="BH27" t="s">
        <v>693</v>
      </c>
      <c r="BI27">
        <v>17</v>
      </c>
      <c r="BJ27" t="s">
        <v>349</v>
      </c>
      <c r="BK27" t="s">
        <v>128</v>
      </c>
      <c r="BL27" t="s">
        <v>350</v>
      </c>
      <c r="BM27" t="s">
        <v>694</v>
      </c>
      <c r="BN27" t="s">
        <v>74</v>
      </c>
      <c r="BO27" t="s">
        <v>155</v>
      </c>
      <c r="BP27" t="s">
        <v>74</v>
      </c>
      <c r="BQ27" t="s">
        <v>74</v>
      </c>
      <c r="BR27" t="s">
        <v>101</v>
      </c>
      <c r="BS27" t="s">
        <v>695</v>
      </c>
      <c r="BT27" t="str">
        <f>HYPERLINK("https%3A%2F%2Fwww.webofscience.com%2Fwos%2Fwoscc%2Ffull-record%2FWOS:000596310000001","View Full Record in Web of Science")</f>
        <v>View Full Record in Web of Science</v>
      </c>
    </row>
    <row r="28" spans="1:72" x14ac:dyDescent="0.25">
      <c r="A28" t="s">
        <v>72</v>
      </c>
      <c r="B28" t="s">
        <v>696</v>
      </c>
      <c r="C28" t="s">
        <v>74</v>
      </c>
      <c r="D28" t="s">
        <v>74</v>
      </c>
      <c r="E28" t="s">
        <v>74</v>
      </c>
      <c r="F28" t="s">
        <v>697</v>
      </c>
      <c r="G28" t="s">
        <v>74</v>
      </c>
      <c r="H28" t="s">
        <v>74</v>
      </c>
      <c r="I28" t="s">
        <v>698</v>
      </c>
      <c r="J28" t="s">
        <v>699</v>
      </c>
      <c r="K28" t="s">
        <v>74</v>
      </c>
      <c r="L28" t="s">
        <v>74</v>
      </c>
      <c r="M28" t="s">
        <v>78</v>
      </c>
      <c r="N28" t="s">
        <v>79</v>
      </c>
      <c r="O28" t="s">
        <v>74</v>
      </c>
      <c r="P28" t="s">
        <v>74</v>
      </c>
      <c r="Q28" t="s">
        <v>74</v>
      </c>
      <c r="R28" t="s">
        <v>74</v>
      </c>
      <c r="S28" t="s">
        <v>74</v>
      </c>
      <c r="T28" t="s">
        <v>700</v>
      </c>
      <c r="U28" t="s">
        <v>701</v>
      </c>
      <c r="V28" t="s">
        <v>702</v>
      </c>
      <c r="W28" t="s">
        <v>703</v>
      </c>
      <c r="X28" t="s">
        <v>704</v>
      </c>
      <c r="Y28" t="s">
        <v>705</v>
      </c>
      <c r="Z28" t="s">
        <v>706</v>
      </c>
      <c r="AA28" t="s">
        <v>707</v>
      </c>
      <c r="AB28" t="s">
        <v>708</v>
      </c>
      <c r="AC28" t="s">
        <v>74</v>
      </c>
      <c r="AD28" t="s">
        <v>74</v>
      </c>
      <c r="AE28" t="s">
        <v>74</v>
      </c>
      <c r="AF28" t="s">
        <v>74</v>
      </c>
      <c r="AG28">
        <v>26</v>
      </c>
      <c r="AH28">
        <v>11</v>
      </c>
      <c r="AI28">
        <v>11</v>
      </c>
      <c r="AJ28">
        <v>0</v>
      </c>
      <c r="AK28">
        <v>19</v>
      </c>
      <c r="AL28" t="s">
        <v>709</v>
      </c>
      <c r="AM28" t="s">
        <v>710</v>
      </c>
      <c r="AN28" t="s">
        <v>711</v>
      </c>
      <c r="AO28" t="s">
        <v>712</v>
      </c>
      <c r="AP28" t="s">
        <v>713</v>
      </c>
      <c r="AQ28" t="s">
        <v>74</v>
      </c>
      <c r="AR28" t="s">
        <v>714</v>
      </c>
      <c r="AS28" t="s">
        <v>715</v>
      </c>
      <c r="AT28" t="s">
        <v>716</v>
      </c>
      <c r="AU28">
        <v>2021</v>
      </c>
      <c r="AV28">
        <v>33</v>
      </c>
      <c r="AW28">
        <v>1</v>
      </c>
      <c r="AX28" t="s">
        <v>74</v>
      </c>
      <c r="AY28" t="s">
        <v>74</v>
      </c>
      <c r="AZ28" t="s">
        <v>346</v>
      </c>
      <c r="BA28" t="s">
        <v>74</v>
      </c>
      <c r="BB28">
        <v>229</v>
      </c>
      <c r="BC28">
        <v>249</v>
      </c>
      <c r="BD28" t="s">
        <v>74</v>
      </c>
      <c r="BE28" t="s">
        <v>717</v>
      </c>
      <c r="BF28" t="str">
        <f>HYPERLINK("http://dx.doi.org/10.1007/s11092-020-09329-5","http://dx.doi.org/10.1007/s11092-020-09329-5")</f>
        <v>http://dx.doi.org/10.1007/s11092-020-09329-5</v>
      </c>
      <c r="BG28" t="s">
        <v>74</v>
      </c>
      <c r="BH28" t="s">
        <v>718</v>
      </c>
      <c r="BI28">
        <v>21</v>
      </c>
      <c r="BJ28" t="s">
        <v>98</v>
      </c>
      <c r="BK28" t="s">
        <v>128</v>
      </c>
      <c r="BL28" t="s">
        <v>98</v>
      </c>
      <c r="BM28" t="s">
        <v>719</v>
      </c>
      <c r="BN28" t="s">
        <v>74</v>
      </c>
      <c r="BO28" t="s">
        <v>352</v>
      </c>
      <c r="BP28" t="s">
        <v>74</v>
      </c>
      <c r="BQ28" t="s">
        <v>74</v>
      </c>
      <c r="BR28" t="s">
        <v>101</v>
      </c>
      <c r="BS28" t="s">
        <v>720</v>
      </c>
      <c r="BT28" t="str">
        <f>HYPERLINK("https%3A%2F%2Fwww.webofscience.com%2Fwos%2Fwoscc%2Ffull-record%2FWOS:000552240200001","View Full Record in Web of Science")</f>
        <v>View Full Record in Web of Science</v>
      </c>
    </row>
    <row r="29" spans="1:72" x14ac:dyDescent="0.25">
      <c r="A29" t="s">
        <v>72</v>
      </c>
      <c r="B29" t="s">
        <v>721</v>
      </c>
      <c r="C29" t="s">
        <v>74</v>
      </c>
      <c r="D29" t="s">
        <v>74</v>
      </c>
      <c r="E29" t="s">
        <v>74</v>
      </c>
      <c r="F29" t="s">
        <v>722</v>
      </c>
      <c r="G29" t="s">
        <v>74</v>
      </c>
      <c r="H29" t="s">
        <v>74</v>
      </c>
      <c r="I29" t="s">
        <v>723</v>
      </c>
      <c r="J29" t="s">
        <v>724</v>
      </c>
      <c r="K29" t="s">
        <v>74</v>
      </c>
      <c r="L29" t="s">
        <v>74</v>
      </c>
      <c r="M29" t="s">
        <v>78</v>
      </c>
      <c r="N29" t="s">
        <v>79</v>
      </c>
      <c r="O29" t="s">
        <v>74</v>
      </c>
      <c r="P29" t="s">
        <v>74</v>
      </c>
      <c r="Q29" t="s">
        <v>74</v>
      </c>
      <c r="R29" t="s">
        <v>74</v>
      </c>
      <c r="S29" t="s">
        <v>74</v>
      </c>
      <c r="T29" t="s">
        <v>725</v>
      </c>
      <c r="U29" t="s">
        <v>726</v>
      </c>
      <c r="V29" t="s">
        <v>727</v>
      </c>
      <c r="W29" t="s">
        <v>728</v>
      </c>
      <c r="X29" t="s">
        <v>729</v>
      </c>
      <c r="Y29" t="s">
        <v>730</v>
      </c>
      <c r="Z29" t="s">
        <v>731</v>
      </c>
      <c r="AA29" t="s">
        <v>732</v>
      </c>
      <c r="AB29" t="s">
        <v>733</v>
      </c>
      <c r="AC29" t="s">
        <v>734</v>
      </c>
      <c r="AD29" t="s">
        <v>735</v>
      </c>
      <c r="AE29" t="s">
        <v>736</v>
      </c>
      <c r="AF29" t="s">
        <v>74</v>
      </c>
      <c r="AG29">
        <v>89</v>
      </c>
      <c r="AH29">
        <v>13</v>
      </c>
      <c r="AI29">
        <v>13</v>
      </c>
      <c r="AJ29">
        <v>3</v>
      </c>
      <c r="AK29">
        <v>34</v>
      </c>
      <c r="AL29" t="s">
        <v>144</v>
      </c>
      <c r="AM29" t="s">
        <v>145</v>
      </c>
      <c r="AN29" t="s">
        <v>146</v>
      </c>
      <c r="AO29" t="s">
        <v>737</v>
      </c>
      <c r="AP29" t="s">
        <v>738</v>
      </c>
      <c r="AQ29" t="s">
        <v>74</v>
      </c>
      <c r="AR29" t="s">
        <v>739</v>
      </c>
      <c r="AS29" t="s">
        <v>740</v>
      </c>
      <c r="AT29" t="s">
        <v>741</v>
      </c>
      <c r="AU29">
        <v>2020</v>
      </c>
      <c r="AV29">
        <v>26</v>
      </c>
      <c r="AW29">
        <v>2</v>
      </c>
      <c r="AX29" t="s">
        <v>74</v>
      </c>
      <c r="AY29" t="s">
        <v>74</v>
      </c>
      <c r="AZ29" t="s">
        <v>74</v>
      </c>
      <c r="BA29" t="s">
        <v>74</v>
      </c>
      <c r="BB29">
        <v>166</v>
      </c>
      <c r="BC29">
        <v>192</v>
      </c>
      <c r="BD29" t="s">
        <v>74</v>
      </c>
      <c r="BE29" t="s">
        <v>742</v>
      </c>
      <c r="BF29" t="str">
        <f>HYPERLINK("http://dx.doi.org/10.1080/13540602.2020.1758053","http://dx.doi.org/10.1080/13540602.2020.1758053")</f>
        <v>http://dx.doi.org/10.1080/13540602.2020.1758053</v>
      </c>
      <c r="BG29" t="s">
        <v>74</v>
      </c>
      <c r="BH29" t="s">
        <v>743</v>
      </c>
      <c r="BI29">
        <v>27</v>
      </c>
      <c r="BJ29" t="s">
        <v>98</v>
      </c>
      <c r="BK29" t="s">
        <v>128</v>
      </c>
      <c r="BL29" t="s">
        <v>98</v>
      </c>
      <c r="BM29" t="s">
        <v>744</v>
      </c>
      <c r="BN29" t="s">
        <v>74</v>
      </c>
      <c r="BO29" t="s">
        <v>74</v>
      </c>
      <c r="BP29" t="s">
        <v>74</v>
      </c>
      <c r="BQ29" t="s">
        <v>74</v>
      </c>
      <c r="BR29" t="s">
        <v>101</v>
      </c>
      <c r="BS29" t="s">
        <v>745</v>
      </c>
      <c r="BT29" t="str">
        <f>HYPERLINK("https%3A%2F%2Fwww.webofscience.com%2Fwos%2Fwoscc%2Ffull-record%2FWOS:000532457800001","View Full Record in Web of Science")</f>
        <v>View Full Record in Web of Science</v>
      </c>
    </row>
    <row r="30" spans="1:72" x14ac:dyDescent="0.25">
      <c r="A30" t="s">
        <v>72</v>
      </c>
      <c r="B30" t="s">
        <v>746</v>
      </c>
      <c r="C30" t="s">
        <v>74</v>
      </c>
      <c r="D30" t="s">
        <v>74</v>
      </c>
      <c r="E30" t="s">
        <v>74</v>
      </c>
      <c r="F30" t="s">
        <v>747</v>
      </c>
      <c r="G30" t="s">
        <v>74</v>
      </c>
      <c r="H30" t="s">
        <v>74</v>
      </c>
      <c r="I30" t="s">
        <v>748</v>
      </c>
      <c r="J30" t="s">
        <v>749</v>
      </c>
      <c r="K30" t="s">
        <v>74</v>
      </c>
      <c r="L30" t="s">
        <v>74</v>
      </c>
      <c r="M30" t="s">
        <v>78</v>
      </c>
      <c r="N30" t="s">
        <v>79</v>
      </c>
      <c r="O30" t="s">
        <v>74</v>
      </c>
      <c r="P30" t="s">
        <v>74</v>
      </c>
      <c r="Q30" t="s">
        <v>74</v>
      </c>
      <c r="R30" t="s">
        <v>74</v>
      </c>
      <c r="S30" t="s">
        <v>74</v>
      </c>
      <c r="T30" t="s">
        <v>750</v>
      </c>
      <c r="U30" t="s">
        <v>751</v>
      </c>
      <c r="V30" t="s">
        <v>752</v>
      </c>
      <c r="W30" t="s">
        <v>753</v>
      </c>
      <c r="X30" t="s">
        <v>754</v>
      </c>
      <c r="Y30" t="s">
        <v>755</v>
      </c>
      <c r="Z30" t="s">
        <v>756</v>
      </c>
      <c r="AA30" t="s">
        <v>757</v>
      </c>
      <c r="AB30" t="s">
        <v>758</v>
      </c>
      <c r="AC30" t="s">
        <v>759</v>
      </c>
      <c r="AD30" t="s">
        <v>760</v>
      </c>
      <c r="AE30" t="s">
        <v>761</v>
      </c>
      <c r="AF30" t="s">
        <v>74</v>
      </c>
      <c r="AG30">
        <v>37</v>
      </c>
      <c r="AH30">
        <v>4</v>
      </c>
      <c r="AI30">
        <v>4</v>
      </c>
      <c r="AJ30">
        <v>1</v>
      </c>
      <c r="AK30">
        <v>4</v>
      </c>
      <c r="AL30" t="s">
        <v>144</v>
      </c>
      <c r="AM30" t="s">
        <v>145</v>
      </c>
      <c r="AN30" t="s">
        <v>146</v>
      </c>
      <c r="AO30" t="s">
        <v>762</v>
      </c>
      <c r="AP30" t="s">
        <v>763</v>
      </c>
      <c r="AQ30" t="s">
        <v>74</v>
      </c>
      <c r="AR30" t="s">
        <v>764</v>
      </c>
      <c r="AS30" t="s">
        <v>765</v>
      </c>
      <c r="AT30" t="s">
        <v>766</v>
      </c>
      <c r="AU30">
        <v>2022</v>
      </c>
      <c r="AV30">
        <v>52</v>
      </c>
      <c r="AW30">
        <v>1</v>
      </c>
      <c r="AX30" t="s">
        <v>74</v>
      </c>
      <c r="AY30" t="s">
        <v>74</v>
      </c>
      <c r="AZ30" t="s">
        <v>74</v>
      </c>
      <c r="BA30" t="s">
        <v>74</v>
      </c>
      <c r="BB30">
        <v>92</v>
      </c>
      <c r="BC30">
        <v>109</v>
      </c>
      <c r="BD30" t="s">
        <v>74</v>
      </c>
      <c r="BE30" t="s">
        <v>767</v>
      </c>
      <c r="BF30" t="str">
        <f>HYPERLINK("http://dx.doi.org/10.1080/03057925.2020.1742093","http://dx.doi.org/10.1080/03057925.2020.1742093")</f>
        <v>http://dx.doi.org/10.1080/03057925.2020.1742093</v>
      </c>
      <c r="BG30" t="s">
        <v>74</v>
      </c>
      <c r="BH30" t="s">
        <v>768</v>
      </c>
      <c r="BI30">
        <v>18</v>
      </c>
      <c r="BJ30" t="s">
        <v>98</v>
      </c>
      <c r="BK30" t="s">
        <v>128</v>
      </c>
      <c r="BL30" t="s">
        <v>98</v>
      </c>
      <c r="BM30" t="s">
        <v>769</v>
      </c>
      <c r="BN30" t="s">
        <v>74</v>
      </c>
      <c r="BO30" t="s">
        <v>770</v>
      </c>
      <c r="BP30" t="s">
        <v>74</v>
      </c>
      <c r="BQ30" t="s">
        <v>74</v>
      </c>
      <c r="BR30" t="s">
        <v>101</v>
      </c>
      <c r="BS30" t="s">
        <v>771</v>
      </c>
      <c r="BT30" t="str">
        <f>HYPERLINK("https%3A%2F%2Fwww.webofscience.com%2Fwos%2Fwoscc%2Ffull-record%2FWOS:000532454700001","View Full Record in Web of Science")</f>
        <v>View Full Record in Web of Science</v>
      </c>
    </row>
    <row r="31" spans="1:72" x14ac:dyDescent="0.25">
      <c r="A31" t="s">
        <v>72</v>
      </c>
      <c r="B31" t="s">
        <v>772</v>
      </c>
      <c r="C31" t="s">
        <v>74</v>
      </c>
      <c r="D31" t="s">
        <v>74</v>
      </c>
      <c r="E31" t="s">
        <v>74</v>
      </c>
      <c r="F31" t="s">
        <v>773</v>
      </c>
      <c r="G31" t="s">
        <v>74</v>
      </c>
      <c r="H31" t="s">
        <v>74</v>
      </c>
      <c r="I31" t="s">
        <v>774</v>
      </c>
      <c r="J31" t="s">
        <v>775</v>
      </c>
      <c r="K31" t="s">
        <v>74</v>
      </c>
      <c r="L31" t="s">
        <v>74</v>
      </c>
      <c r="M31" t="s">
        <v>78</v>
      </c>
      <c r="N31" t="s">
        <v>79</v>
      </c>
      <c r="O31" t="s">
        <v>74</v>
      </c>
      <c r="P31" t="s">
        <v>74</v>
      </c>
      <c r="Q31" t="s">
        <v>74</v>
      </c>
      <c r="R31" t="s">
        <v>74</v>
      </c>
      <c r="S31" t="s">
        <v>74</v>
      </c>
      <c r="T31" t="s">
        <v>776</v>
      </c>
      <c r="U31" t="s">
        <v>777</v>
      </c>
      <c r="V31" t="s">
        <v>778</v>
      </c>
      <c r="W31" t="s">
        <v>779</v>
      </c>
      <c r="X31" t="s">
        <v>780</v>
      </c>
      <c r="Y31" t="s">
        <v>781</v>
      </c>
      <c r="Z31" t="s">
        <v>782</v>
      </c>
      <c r="AA31" t="s">
        <v>783</v>
      </c>
      <c r="AB31" t="s">
        <v>784</v>
      </c>
      <c r="AC31" t="s">
        <v>785</v>
      </c>
      <c r="AD31" t="s">
        <v>785</v>
      </c>
      <c r="AE31" t="s">
        <v>786</v>
      </c>
      <c r="AF31" t="s">
        <v>74</v>
      </c>
      <c r="AG31">
        <v>29</v>
      </c>
      <c r="AH31">
        <v>1</v>
      </c>
      <c r="AI31">
        <v>1</v>
      </c>
      <c r="AJ31">
        <v>2</v>
      </c>
      <c r="AK31">
        <v>6</v>
      </c>
      <c r="AL31" t="s">
        <v>787</v>
      </c>
      <c r="AM31" t="s">
        <v>788</v>
      </c>
      <c r="AN31" t="s">
        <v>789</v>
      </c>
      <c r="AO31" t="s">
        <v>74</v>
      </c>
      <c r="AP31" t="s">
        <v>790</v>
      </c>
      <c r="AQ31" t="s">
        <v>74</v>
      </c>
      <c r="AR31" t="s">
        <v>791</v>
      </c>
      <c r="AS31" t="s">
        <v>792</v>
      </c>
      <c r="AT31" t="s">
        <v>793</v>
      </c>
      <c r="AU31">
        <v>2020</v>
      </c>
      <c r="AV31">
        <v>20</v>
      </c>
      <c r="AW31">
        <v>1</v>
      </c>
      <c r="AX31" t="s">
        <v>74</v>
      </c>
      <c r="AY31" t="s">
        <v>74</v>
      </c>
      <c r="AZ31" t="s">
        <v>74</v>
      </c>
      <c r="BA31" t="s">
        <v>74</v>
      </c>
      <c r="BB31" t="s">
        <v>74</v>
      </c>
      <c r="BC31" t="s">
        <v>74</v>
      </c>
      <c r="BD31">
        <v>105</v>
      </c>
      <c r="BE31" t="s">
        <v>794</v>
      </c>
      <c r="BF31" t="str">
        <f>HYPERLINK("http://dx.doi.org/10.1186/s12909-020-02008-5","http://dx.doi.org/10.1186/s12909-020-02008-5")</f>
        <v>http://dx.doi.org/10.1186/s12909-020-02008-5</v>
      </c>
      <c r="BG31" t="s">
        <v>74</v>
      </c>
      <c r="BH31" t="s">
        <v>74</v>
      </c>
      <c r="BI31">
        <v>9</v>
      </c>
      <c r="BJ31" t="s">
        <v>795</v>
      </c>
      <c r="BK31" t="s">
        <v>796</v>
      </c>
      <c r="BL31" t="s">
        <v>98</v>
      </c>
      <c r="BM31" t="s">
        <v>797</v>
      </c>
      <c r="BN31">
        <v>32252743</v>
      </c>
      <c r="BO31" t="s">
        <v>274</v>
      </c>
      <c r="BP31" t="s">
        <v>74</v>
      </c>
      <c r="BQ31" t="s">
        <v>74</v>
      </c>
      <c r="BR31" t="s">
        <v>101</v>
      </c>
      <c r="BS31" t="s">
        <v>798</v>
      </c>
      <c r="BT31" t="str">
        <f>HYPERLINK("https%3A%2F%2Fwww.webofscience.com%2Fwos%2Fwoscc%2Ffull-record%2FWOS:000525499900002","View Full Record in Web of Science")</f>
        <v>View Full Record in Web of Science</v>
      </c>
    </row>
    <row r="32" spans="1:72" x14ac:dyDescent="0.25">
      <c r="A32" t="s">
        <v>72</v>
      </c>
      <c r="B32" t="s">
        <v>799</v>
      </c>
      <c r="C32" t="s">
        <v>74</v>
      </c>
      <c r="D32" t="s">
        <v>74</v>
      </c>
      <c r="E32" t="s">
        <v>74</v>
      </c>
      <c r="F32" t="s">
        <v>800</v>
      </c>
      <c r="G32" t="s">
        <v>74</v>
      </c>
      <c r="H32" t="s">
        <v>74</v>
      </c>
      <c r="I32" t="s">
        <v>801</v>
      </c>
      <c r="J32" t="s">
        <v>802</v>
      </c>
      <c r="K32" t="s">
        <v>74</v>
      </c>
      <c r="L32" t="s">
        <v>74</v>
      </c>
      <c r="M32" t="s">
        <v>78</v>
      </c>
      <c r="N32" t="s">
        <v>79</v>
      </c>
      <c r="O32" t="s">
        <v>74</v>
      </c>
      <c r="P32" t="s">
        <v>74</v>
      </c>
      <c r="Q32" t="s">
        <v>74</v>
      </c>
      <c r="R32" t="s">
        <v>74</v>
      </c>
      <c r="S32" t="s">
        <v>74</v>
      </c>
      <c r="T32" t="s">
        <v>803</v>
      </c>
      <c r="U32" t="s">
        <v>804</v>
      </c>
      <c r="V32" t="s">
        <v>805</v>
      </c>
      <c r="W32" t="s">
        <v>806</v>
      </c>
      <c r="X32" t="s">
        <v>807</v>
      </c>
      <c r="Y32" t="s">
        <v>808</v>
      </c>
      <c r="Z32" t="s">
        <v>809</v>
      </c>
      <c r="AA32" t="s">
        <v>810</v>
      </c>
      <c r="AB32" t="s">
        <v>811</v>
      </c>
      <c r="AC32" t="s">
        <v>74</v>
      </c>
      <c r="AD32" t="s">
        <v>74</v>
      </c>
      <c r="AE32" t="s">
        <v>74</v>
      </c>
      <c r="AF32" t="s">
        <v>74</v>
      </c>
      <c r="AG32">
        <v>57</v>
      </c>
      <c r="AH32">
        <v>15</v>
      </c>
      <c r="AI32">
        <v>15</v>
      </c>
      <c r="AJ32">
        <v>0</v>
      </c>
      <c r="AK32">
        <v>22</v>
      </c>
      <c r="AL32" t="s">
        <v>117</v>
      </c>
      <c r="AM32" t="s">
        <v>118</v>
      </c>
      <c r="AN32" t="s">
        <v>119</v>
      </c>
      <c r="AO32" t="s">
        <v>812</v>
      </c>
      <c r="AP32" t="s">
        <v>813</v>
      </c>
      <c r="AQ32" t="s">
        <v>74</v>
      </c>
      <c r="AR32" t="s">
        <v>814</v>
      </c>
      <c r="AS32" t="s">
        <v>815</v>
      </c>
      <c r="AT32" t="s">
        <v>416</v>
      </c>
      <c r="AU32">
        <v>2020</v>
      </c>
      <c r="AV32">
        <v>36</v>
      </c>
      <c r="AW32">
        <v>2</v>
      </c>
      <c r="AX32" t="s">
        <v>74</v>
      </c>
      <c r="AY32" t="s">
        <v>74</v>
      </c>
      <c r="AZ32" t="s">
        <v>74</v>
      </c>
      <c r="BA32" t="s">
        <v>74</v>
      </c>
      <c r="BB32">
        <v>209</v>
      </c>
      <c r="BC32">
        <v>240</v>
      </c>
      <c r="BD32" t="s">
        <v>74</v>
      </c>
      <c r="BE32" t="s">
        <v>816</v>
      </c>
      <c r="BF32" t="str">
        <f>HYPERLINK("http://dx.doi.org/10.1111/jcal.12401","http://dx.doi.org/10.1111/jcal.12401")</f>
        <v>http://dx.doi.org/10.1111/jcal.12401</v>
      </c>
      <c r="BG32" t="s">
        <v>74</v>
      </c>
      <c r="BH32" t="s">
        <v>74</v>
      </c>
      <c r="BI32">
        <v>32</v>
      </c>
      <c r="BJ32" t="s">
        <v>98</v>
      </c>
      <c r="BK32" t="s">
        <v>128</v>
      </c>
      <c r="BL32" t="s">
        <v>98</v>
      </c>
      <c r="BM32" t="s">
        <v>817</v>
      </c>
      <c r="BN32" t="s">
        <v>74</v>
      </c>
      <c r="BO32" t="s">
        <v>818</v>
      </c>
      <c r="BP32" t="s">
        <v>74</v>
      </c>
      <c r="BQ32" t="s">
        <v>74</v>
      </c>
      <c r="BR32" t="s">
        <v>101</v>
      </c>
      <c r="BS32" t="s">
        <v>819</v>
      </c>
      <c r="BT32" t="str">
        <f>HYPERLINK("https%3A%2F%2Fwww.webofscience.com%2Fwos%2Fwoscc%2Ffull-record%2FWOS:000518222600008","View Full Record in Web of Science")</f>
        <v>View Full Record in Web of Science</v>
      </c>
    </row>
    <row r="33" spans="1:72" x14ac:dyDescent="0.25">
      <c r="A33" t="s">
        <v>72</v>
      </c>
      <c r="B33" t="s">
        <v>820</v>
      </c>
      <c r="C33" t="s">
        <v>74</v>
      </c>
      <c r="D33" t="s">
        <v>74</v>
      </c>
      <c r="E33" t="s">
        <v>74</v>
      </c>
      <c r="F33" t="s">
        <v>821</v>
      </c>
      <c r="G33" t="s">
        <v>74</v>
      </c>
      <c r="H33" t="s">
        <v>74</v>
      </c>
      <c r="I33" t="s">
        <v>822</v>
      </c>
      <c r="J33" t="s">
        <v>823</v>
      </c>
      <c r="K33" t="s">
        <v>74</v>
      </c>
      <c r="L33" t="s">
        <v>74</v>
      </c>
      <c r="M33" t="s">
        <v>78</v>
      </c>
      <c r="N33" t="s">
        <v>79</v>
      </c>
      <c r="O33" t="s">
        <v>74</v>
      </c>
      <c r="P33" t="s">
        <v>74</v>
      </c>
      <c r="Q33" t="s">
        <v>74</v>
      </c>
      <c r="R33" t="s">
        <v>74</v>
      </c>
      <c r="S33" t="s">
        <v>74</v>
      </c>
      <c r="T33" t="s">
        <v>824</v>
      </c>
      <c r="U33" t="s">
        <v>74</v>
      </c>
      <c r="V33" t="s">
        <v>825</v>
      </c>
      <c r="W33" t="s">
        <v>826</v>
      </c>
      <c r="X33" t="s">
        <v>827</v>
      </c>
      <c r="Y33" t="s">
        <v>828</v>
      </c>
      <c r="Z33" t="s">
        <v>829</v>
      </c>
      <c r="AA33" t="s">
        <v>74</v>
      </c>
      <c r="AB33" t="s">
        <v>830</v>
      </c>
      <c r="AC33" t="s">
        <v>74</v>
      </c>
      <c r="AD33" t="s">
        <v>74</v>
      </c>
      <c r="AE33" t="s">
        <v>74</v>
      </c>
      <c r="AF33" t="s">
        <v>74</v>
      </c>
      <c r="AG33">
        <v>67</v>
      </c>
      <c r="AH33">
        <v>0</v>
      </c>
      <c r="AI33">
        <v>0</v>
      </c>
      <c r="AJ33">
        <v>1</v>
      </c>
      <c r="AK33">
        <v>2</v>
      </c>
      <c r="AL33" t="s">
        <v>144</v>
      </c>
      <c r="AM33" t="s">
        <v>145</v>
      </c>
      <c r="AN33" t="s">
        <v>146</v>
      </c>
      <c r="AO33" t="s">
        <v>831</v>
      </c>
      <c r="AP33" t="s">
        <v>832</v>
      </c>
      <c r="AQ33" t="s">
        <v>74</v>
      </c>
      <c r="AR33" t="s">
        <v>833</v>
      </c>
      <c r="AS33" t="s">
        <v>834</v>
      </c>
      <c r="AT33" t="s">
        <v>835</v>
      </c>
      <c r="AU33">
        <v>2020</v>
      </c>
      <c r="AV33">
        <v>48</v>
      </c>
      <c r="AW33">
        <v>3</v>
      </c>
      <c r="AX33" t="s">
        <v>74</v>
      </c>
      <c r="AY33" t="s">
        <v>74</v>
      </c>
      <c r="AZ33" t="s">
        <v>346</v>
      </c>
      <c r="BA33" t="s">
        <v>74</v>
      </c>
      <c r="BB33">
        <v>331</v>
      </c>
      <c r="BC33">
        <v>345</v>
      </c>
      <c r="BD33" t="s">
        <v>74</v>
      </c>
      <c r="BE33" t="s">
        <v>836</v>
      </c>
      <c r="BF33" t="str">
        <f>HYPERLINK("http://dx.doi.org/10.1080/09571736.2020.1741665","http://dx.doi.org/10.1080/09571736.2020.1741665")</f>
        <v>http://dx.doi.org/10.1080/09571736.2020.1741665</v>
      </c>
      <c r="BG33" t="s">
        <v>74</v>
      </c>
      <c r="BH33" t="s">
        <v>837</v>
      </c>
      <c r="BI33">
        <v>15</v>
      </c>
      <c r="BJ33" t="s">
        <v>98</v>
      </c>
      <c r="BK33" t="s">
        <v>99</v>
      </c>
      <c r="BL33" t="s">
        <v>98</v>
      </c>
      <c r="BM33" t="s">
        <v>838</v>
      </c>
      <c r="BN33" t="s">
        <v>74</v>
      </c>
      <c r="BO33" t="s">
        <v>74</v>
      </c>
      <c r="BP33" t="s">
        <v>74</v>
      </c>
      <c r="BQ33" t="s">
        <v>74</v>
      </c>
      <c r="BR33" t="s">
        <v>101</v>
      </c>
      <c r="BS33" t="s">
        <v>839</v>
      </c>
      <c r="BT33" t="str">
        <f>HYPERLINK("https%3A%2F%2Fwww.webofscience.com%2Fwos%2Fwoscc%2Ffull-record%2FWOS:000524384600001","View Full Record in Web of Science")</f>
        <v>View Full Record in Web of Science</v>
      </c>
    </row>
    <row r="34" spans="1:72" x14ac:dyDescent="0.25">
      <c r="A34" t="s">
        <v>72</v>
      </c>
      <c r="B34" t="s">
        <v>840</v>
      </c>
      <c r="C34" t="s">
        <v>74</v>
      </c>
      <c r="D34" t="s">
        <v>74</v>
      </c>
      <c r="E34" t="s">
        <v>74</v>
      </c>
      <c r="F34" t="s">
        <v>841</v>
      </c>
      <c r="G34" t="s">
        <v>74</v>
      </c>
      <c r="H34" t="s">
        <v>74</v>
      </c>
      <c r="I34" t="s">
        <v>842</v>
      </c>
      <c r="J34" t="s">
        <v>843</v>
      </c>
      <c r="K34" t="s">
        <v>74</v>
      </c>
      <c r="L34" t="s">
        <v>74</v>
      </c>
      <c r="M34" t="s">
        <v>78</v>
      </c>
      <c r="N34" t="s">
        <v>79</v>
      </c>
      <c r="O34" t="s">
        <v>74</v>
      </c>
      <c r="P34" t="s">
        <v>74</v>
      </c>
      <c r="Q34" t="s">
        <v>74</v>
      </c>
      <c r="R34" t="s">
        <v>74</v>
      </c>
      <c r="S34" t="s">
        <v>74</v>
      </c>
      <c r="T34" t="s">
        <v>844</v>
      </c>
      <c r="U34" t="s">
        <v>845</v>
      </c>
      <c r="V34" t="s">
        <v>846</v>
      </c>
      <c r="W34" t="s">
        <v>847</v>
      </c>
      <c r="X34" t="s">
        <v>848</v>
      </c>
      <c r="Y34" t="s">
        <v>849</v>
      </c>
      <c r="Z34" t="s">
        <v>850</v>
      </c>
      <c r="AA34" t="s">
        <v>74</v>
      </c>
      <c r="AB34" t="s">
        <v>74</v>
      </c>
      <c r="AC34" t="s">
        <v>74</v>
      </c>
      <c r="AD34" t="s">
        <v>74</v>
      </c>
      <c r="AE34" t="s">
        <v>74</v>
      </c>
      <c r="AF34" t="s">
        <v>74</v>
      </c>
      <c r="AG34">
        <v>74</v>
      </c>
      <c r="AH34">
        <v>5</v>
      </c>
      <c r="AI34">
        <v>5</v>
      </c>
      <c r="AJ34">
        <v>3</v>
      </c>
      <c r="AK34">
        <v>35</v>
      </c>
      <c r="AL34" t="s">
        <v>144</v>
      </c>
      <c r="AM34" t="s">
        <v>145</v>
      </c>
      <c r="AN34" t="s">
        <v>146</v>
      </c>
      <c r="AO34" t="s">
        <v>851</v>
      </c>
      <c r="AP34" t="s">
        <v>852</v>
      </c>
      <c r="AQ34" t="s">
        <v>74</v>
      </c>
      <c r="AR34" t="s">
        <v>853</v>
      </c>
      <c r="AS34" t="s">
        <v>854</v>
      </c>
      <c r="AT34" t="s">
        <v>855</v>
      </c>
      <c r="AU34">
        <v>2020</v>
      </c>
      <c r="AV34">
        <v>41</v>
      </c>
      <c r="AW34">
        <v>2</v>
      </c>
      <c r="AX34" t="s">
        <v>74</v>
      </c>
      <c r="AY34" t="s">
        <v>74</v>
      </c>
      <c r="AZ34" t="s">
        <v>346</v>
      </c>
      <c r="BA34" t="s">
        <v>74</v>
      </c>
      <c r="BB34">
        <v>310</v>
      </c>
      <c r="BC34">
        <v>331</v>
      </c>
      <c r="BD34" t="s">
        <v>74</v>
      </c>
      <c r="BE34" t="s">
        <v>856</v>
      </c>
      <c r="BF34" t="str">
        <f>HYPERLINK("http://dx.doi.org/10.1080/01596306.2020.1711515","http://dx.doi.org/10.1080/01596306.2020.1711515")</f>
        <v>http://dx.doi.org/10.1080/01596306.2020.1711515</v>
      </c>
      <c r="BG34" t="s">
        <v>74</v>
      </c>
      <c r="BH34" t="s">
        <v>857</v>
      </c>
      <c r="BI34">
        <v>22</v>
      </c>
      <c r="BJ34" t="s">
        <v>98</v>
      </c>
      <c r="BK34" t="s">
        <v>128</v>
      </c>
      <c r="BL34" t="s">
        <v>98</v>
      </c>
      <c r="BM34" t="s">
        <v>858</v>
      </c>
      <c r="BN34" t="s">
        <v>74</v>
      </c>
      <c r="BO34" t="s">
        <v>74</v>
      </c>
      <c r="BP34" t="s">
        <v>74</v>
      </c>
      <c r="BQ34" t="s">
        <v>74</v>
      </c>
      <c r="BR34" t="s">
        <v>101</v>
      </c>
      <c r="BS34" t="s">
        <v>859</v>
      </c>
      <c r="BT34" t="str">
        <f>HYPERLINK("https%3A%2F%2Fwww.webofscience.com%2Fwos%2Fwoscc%2Ffull-record%2FWOS:000508821900001","View Full Record in Web of Science")</f>
        <v>View Full Record in Web of Science</v>
      </c>
    </row>
    <row r="35" spans="1:72" x14ac:dyDescent="0.25">
      <c r="A35" t="s">
        <v>72</v>
      </c>
      <c r="B35" t="s">
        <v>860</v>
      </c>
      <c r="C35" t="s">
        <v>74</v>
      </c>
      <c r="D35" t="s">
        <v>74</v>
      </c>
      <c r="E35" t="s">
        <v>74</v>
      </c>
      <c r="F35" t="s">
        <v>861</v>
      </c>
      <c r="G35" t="s">
        <v>74</v>
      </c>
      <c r="H35" t="s">
        <v>74</v>
      </c>
      <c r="I35" t="s">
        <v>862</v>
      </c>
      <c r="J35" t="s">
        <v>863</v>
      </c>
      <c r="K35" t="s">
        <v>74</v>
      </c>
      <c r="L35" t="s">
        <v>74</v>
      </c>
      <c r="M35" t="s">
        <v>78</v>
      </c>
      <c r="N35" t="s">
        <v>79</v>
      </c>
      <c r="O35" t="s">
        <v>74</v>
      </c>
      <c r="P35" t="s">
        <v>74</v>
      </c>
      <c r="Q35" t="s">
        <v>74</v>
      </c>
      <c r="R35" t="s">
        <v>74</v>
      </c>
      <c r="S35" t="s">
        <v>74</v>
      </c>
      <c r="T35" t="s">
        <v>864</v>
      </c>
      <c r="U35" t="s">
        <v>865</v>
      </c>
      <c r="V35" t="s">
        <v>866</v>
      </c>
      <c r="W35" t="s">
        <v>867</v>
      </c>
      <c r="X35" t="s">
        <v>868</v>
      </c>
      <c r="Y35" t="s">
        <v>869</v>
      </c>
      <c r="Z35" t="s">
        <v>870</v>
      </c>
      <c r="AA35" t="s">
        <v>74</v>
      </c>
      <c r="AB35" t="s">
        <v>74</v>
      </c>
      <c r="AC35" t="s">
        <v>74</v>
      </c>
      <c r="AD35" t="s">
        <v>74</v>
      </c>
      <c r="AE35" t="s">
        <v>74</v>
      </c>
      <c r="AF35" t="s">
        <v>74</v>
      </c>
      <c r="AG35">
        <v>29</v>
      </c>
      <c r="AH35">
        <v>1</v>
      </c>
      <c r="AI35">
        <v>1</v>
      </c>
      <c r="AJ35">
        <v>3</v>
      </c>
      <c r="AK35">
        <v>21</v>
      </c>
      <c r="AL35" t="s">
        <v>871</v>
      </c>
      <c r="AM35" t="s">
        <v>872</v>
      </c>
      <c r="AN35" t="s">
        <v>873</v>
      </c>
      <c r="AO35" t="s">
        <v>874</v>
      </c>
      <c r="AP35" t="s">
        <v>74</v>
      </c>
      <c r="AQ35" t="s">
        <v>74</v>
      </c>
      <c r="AR35" t="s">
        <v>875</v>
      </c>
      <c r="AS35" t="s">
        <v>876</v>
      </c>
      <c r="AT35" t="s">
        <v>74</v>
      </c>
      <c r="AU35">
        <v>2020</v>
      </c>
      <c r="AV35" t="s">
        <v>74</v>
      </c>
      <c r="AW35">
        <v>18</v>
      </c>
      <c r="AX35" t="s">
        <v>74</v>
      </c>
      <c r="AY35" t="s">
        <v>74</v>
      </c>
      <c r="AZ35" t="s">
        <v>74</v>
      </c>
      <c r="BA35" t="s">
        <v>74</v>
      </c>
      <c r="BB35">
        <v>29</v>
      </c>
      <c r="BC35">
        <v>41</v>
      </c>
      <c r="BD35" t="s">
        <v>74</v>
      </c>
      <c r="BE35" t="s">
        <v>877</v>
      </c>
      <c r="BF35" t="str">
        <f>HYPERLINK("http://dx.doi.org/10.30786/jef.751536","http://dx.doi.org/10.30786/jef.751536")</f>
        <v>http://dx.doi.org/10.30786/jef.751536</v>
      </c>
      <c r="BG35" t="s">
        <v>74</v>
      </c>
      <c r="BH35" t="s">
        <v>74</v>
      </c>
      <c r="BI35">
        <v>13</v>
      </c>
      <c r="BJ35" t="s">
        <v>98</v>
      </c>
      <c r="BK35" t="s">
        <v>99</v>
      </c>
      <c r="BL35" t="s">
        <v>98</v>
      </c>
      <c r="BM35" t="s">
        <v>878</v>
      </c>
      <c r="BN35" t="s">
        <v>74</v>
      </c>
      <c r="BO35" t="s">
        <v>622</v>
      </c>
      <c r="BP35" t="s">
        <v>74</v>
      </c>
      <c r="BQ35" t="s">
        <v>74</v>
      </c>
      <c r="BR35" t="s">
        <v>101</v>
      </c>
      <c r="BS35" t="s">
        <v>879</v>
      </c>
      <c r="BT35" t="str">
        <f>HYPERLINK("https%3A%2F%2Fwww.webofscience.com%2Fwos%2Fwoscc%2Ffull-record%2FWOS:000582670900004","View Full Record in Web of Science")</f>
        <v>View Full Record in Web of Science</v>
      </c>
    </row>
    <row r="36" spans="1:72" x14ac:dyDescent="0.25">
      <c r="A36" t="s">
        <v>72</v>
      </c>
      <c r="B36" t="s">
        <v>880</v>
      </c>
      <c r="C36" t="s">
        <v>74</v>
      </c>
      <c r="D36" t="s">
        <v>74</v>
      </c>
      <c r="E36" t="s">
        <v>74</v>
      </c>
      <c r="F36" t="s">
        <v>881</v>
      </c>
      <c r="G36" t="s">
        <v>74</v>
      </c>
      <c r="H36" t="s">
        <v>74</v>
      </c>
      <c r="I36" t="s">
        <v>882</v>
      </c>
      <c r="J36" t="s">
        <v>883</v>
      </c>
      <c r="K36" t="s">
        <v>74</v>
      </c>
      <c r="L36" t="s">
        <v>74</v>
      </c>
      <c r="M36" t="s">
        <v>78</v>
      </c>
      <c r="N36" t="s">
        <v>79</v>
      </c>
      <c r="O36" t="s">
        <v>74</v>
      </c>
      <c r="P36" t="s">
        <v>74</v>
      </c>
      <c r="Q36" t="s">
        <v>74</v>
      </c>
      <c r="R36" t="s">
        <v>74</v>
      </c>
      <c r="S36" t="s">
        <v>74</v>
      </c>
      <c r="T36" t="s">
        <v>884</v>
      </c>
      <c r="U36" t="s">
        <v>885</v>
      </c>
      <c r="V36" t="s">
        <v>886</v>
      </c>
      <c r="W36" t="s">
        <v>887</v>
      </c>
      <c r="X36" t="s">
        <v>261</v>
      </c>
      <c r="Y36" t="s">
        <v>888</v>
      </c>
      <c r="Z36" t="s">
        <v>889</v>
      </c>
      <c r="AA36" t="s">
        <v>890</v>
      </c>
      <c r="AB36" t="s">
        <v>891</v>
      </c>
      <c r="AC36" t="s">
        <v>74</v>
      </c>
      <c r="AD36" t="s">
        <v>74</v>
      </c>
      <c r="AE36" t="s">
        <v>74</v>
      </c>
      <c r="AF36" t="s">
        <v>74</v>
      </c>
      <c r="AG36">
        <v>77</v>
      </c>
      <c r="AH36">
        <v>0</v>
      </c>
      <c r="AI36">
        <v>0</v>
      </c>
      <c r="AJ36">
        <v>6</v>
      </c>
      <c r="AK36">
        <v>32</v>
      </c>
      <c r="AL36" t="s">
        <v>892</v>
      </c>
      <c r="AM36" t="s">
        <v>893</v>
      </c>
      <c r="AN36" t="s">
        <v>894</v>
      </c>
      <c r="AO36" t="s">
        <v>895</v>
      </c>
      <c r="AP36" t="s">
        <v>74</v>
      </c>
      <c r="AQ36" t="s">
        <v>74</v>
      </c>
      <c r="AR36" t="s">
        <v>896</v>
      </c>
      <c r="AS36" t="s">
        <v>897</v>
      </c>
      <c r="AT36" t="s">
        <v>74</v>
      </c>
      <c r="AU36">
        <v>2020</v>
      </c>
      <c r="AV36">
        <v>20</v>
      </c>
      <c r="AW36" t="s">
        <v>74</v>
      </c>
      <c r="AX36" t="s">
        <v>74</v>
      </c>
      <c r="AY36" t="s">
        <v>74</v>
      </c>
      <c r="AZ36" t="s">
        <v>74</v>
      </c>
      <c r="BA36" t="s">
        <v>74</v>
      </c>
      <c r="BB36" t="s">
        <v>74</v>
      </c>
      <c r="BC36" t="s">
        <v>74</v>
      </c>
      <c r="BD36">
        <v>12</v>
      </c>
      <c r="BE36" t="s">
        <v>898</v>
      </c>
      <c r="BF36" t="str">
        <f>HYPERLINK("http://dx.doi.org/10.17239/L1ESLL-2020.20.01.12","http://dx.doi.org/10.17239/L1ESLL-2020.20.01.12")</f>
        <v>http://dx.doi.org/10.17239/L1ESLL-2020.20.01.12</v>
      </c>
      <c r="BG36" t="s">
        <v>74</v>
      </c>
      <c r="BH36" t="s">
        <v>74</v>
      </c>
      <c r="BI36">
        <v>24</v>
      </c>
      <c r="BJ36" t="s">
        <v>98</v>
      </c>
      <c r="BK36" t="s">
        <v>99</v>
      </c>
      <c r="BL36" t="s">
        <v>98</v>
      </c>
      <c r="BM36" t="s">
        <v>899</v>
      </c>
      <c r="BN36" t="s">
        <v>74</v>
      </c>
      <c r="BO36" t="s">
        <v>181</v>
      </c>
      <c r="BP36" t="s">
        <v>74</v>
      </c>
      <c r="BQ36" t="s">
        <v>74</v>
      </c>
      <c r="BR36" t="s">
        <v>101</v>
      </c>
      <c r="BS36" t="s">
        <v>900</v>
      </c>
      <c r="BT36" t="str">
        <f>HYPERLINK("https%3A%2F%2Fwww.webofscience.com%2Fwos%2Fwoscc%2Ffull-record%2FWOS:000615550100006","View Full Record in Web of Science")</f>
        <v>View Full Record in Web of Science</v>
      </c>
    </row>
    <row r="37" spans="1:72" x14ac:dyDescent="0.25">
      <c r="A37" t="s">
        <v>72</v>
      </c>
      <c r="B37" t="s">
        <v>901</v>
      </c>
      <c r="C37" t="s">
        <v>74</v>
      </c>
      <c r="D37" t="s">
        <v>74</v>
      </c>
      <c r="E37" t="s">
        <v>74</v>
      </c>
      <c r="F37" t="s">
        <v>902</v>
      </c>
      <c r="G37" t="s">
        <v>74</v>
      </c>
      <c r="H37" t="s">
        <v>74</v>
      </c>
      <c r="I37" t="s">
        <v>903</v>
      </c>
      <c r="J37" t="s">
        <v>904</v>
      </c>
      <c r="K37" t="s">
        <v>74</v>
      </c>
      <c r="L37" t="s">
        <v>74</v>
      </c>
      <c r="M37" t="s">
        <v>78</v>
      </c>
      <c r="N37" t="s">
        <v>79</v>
      </c>
      <c r="O37" t="s">
        <v>74</v>
      </c>
      <c r="P37" t="s">
        <v>74</v>
      </c>
      <c r="Q37" t="s">
        <v>74</v>
      </c>
      <c r="R37" t="s">
        <v>74</v>
      </c>
      <c r="S37" t="s">
        <v>74</v>
      </c>
      <c r="T37" t="s">
        <v>905</v>
      </c>
      <c r="U37" t="s">
        <v>74</v>
      </c>
      <c r="V37" t="s">
        <v>906</v>
      </c>
      <c r="W37" t="s">
        <v>907</v>
      </c>
      <c r="X37" t="s">
        <v>74</v>
      </c>
      <c r="Y37" t="s">
        <v>908</v>
      </c>
      <c r="Z37" t="s">
        <v>909</v>
      </c>
      <c r="AA37" t="s">
        <v>74</v>
      </c>
      <c r="AB37" t="s">
        <v>74</v>
      </c>
      <c r="AC37" t="s">
        <v>74</v>
      </c>
      <c r="AD37" t="s">
        <v>74</v>
      </c>
      <c r="AE37" t="s">
        <v>74</v>
      </c>
      <c r="AF37" t="s">
        <v>74</v>
      </c>
      <c r="AG37">
        <v>20</v>
      </c>
      <c r="AH37">
        <v>0</v>
      </c>
      <c r="AI37">
        <v>0</v>
      </c>
      <c r="AJ37">
        <v>0</v>
      </c>
      <c r="AK37">
        <v>3</v>
      </c>
      <c r="AL37" t="s">
        <v>910</v>
      </c>
      <c r="AM37" t="s">
        <v>911</v>
      </c>
      <c r="AN37" t="s">
        <v>912</v>
      </c>
      <c r="AO37" t="s">
        <v>913</v>
      </c>
      <c r="AP37" t="s">
        <v>914</v>
      </c>
      <c r="AQ37" t="s">
        <v>74</v>
      </c>
      <c r="AR37" t="s">
        <v>915</v>
      </c>
      <c r="AS37" t="s">
        <v>916</v>
      </c>
      <c r="AT37" t="s">
        <v>74</v>
      </c>
      <c r="AU37">
        <v>2020</v>
      </c>
      <c r="AV37">
        <v>6</v>
      </c>
      <c r="AW37">
        <v>4</v>
      </c>
      <c r="AX37" t="s">
        <v>74</v>
      </c>
      <c r="AY37" t="s">
        <v>74</v>
      </c>
      <c r="AZ37" t="s">
        <v>74</v>
      </c>
      <c r="BA37" t="s">
        <v>74</v>
      </c>
      <c r="BB37">
        <v>141</v>
      </c>
      <c r="BC37">
        <v>148</v>
      </c>
      <c r="BD37" t="s">
        <v>74</v>
      </c>
      <c r="BE37" t="s">
        <v>917</v>
      </c>
      <c r="BF37" t="str">
        <f>HYPERLINK("http://dx.doi.org/10.30525/2256-0742/2020-6-4-141-148","http://dx.doi.org/10.30525/2256-0742/2020-6-4-141-148")</f>
        <v>http://dx.doi.org/10.30525/2256-0742/2020-6-4-141-148</v>
      </c>
      <c r="BG37" t="s">
        <v>74</v>
      </c>
      <c r="BH37" t="s">
        <v>74</v>
      </c>
      <c r="BI37">
        <v>8</v>
      </c>
      <c r="BJ37" t="s">
        <v>918</v>
      </c>
      <c r="BK37" t="s">
        <v>99</v>
      </c>
      <c r="BL37" t="s">
        <v>644</v>
      </c>
      <c r="BM37" t="s">
        <v>919</v>
      </c>
      <c r="BN37" t="s">
        <v>74</v>
      </c>
      <c r="BO37" t="s">
        <v>622</v>
      </c>
      <c r="BP37" t="s">
        <v>74</v>
      </c>
      <c r="BQ37" t="s">
        <v>74</v>
      </c>
      <c r="BR37" t="s">
        <v>101</v>
      </c>
      <c r="BS37" t="s">
        <v>920</v>
      </c>
      <c r="BT37" t="str">
        <f>HYPERLINK("https%3A%2F%2Fwww.webofscience.com%2Fwos%2Fwoscc%2Ffull-record%2FWOS:000626099400009","View Full Record in Web of Science")</f>
        <v>View Full Record in Web of Science</v>
      </c>
    </row>
    <row r="38" spans="1:72" x14ac:dyDescent="0.25">
      <c r="A38" t="s">
        <v>72</v>
      </c>
      <c r="B38" t="s">
        <v>921</v>
      </c>
      <c r="C38" t="s">
        <v>74</v>
      </c>
      <c r="D38" t="s">
        <v>74</v>
      </c>
      <c r="E38" t="s">
        <v>74</v>
      </c>
      <c r="F38" t="s">
        <v>922</v>
      </c>
      <c r="G38" t="s">
        <v>74</v>
      </c>
      <c r="H38" t="s">
        <v>74</v>
      </c>
      <c r="I38" t="s">
        <v>923</v>
      </c>
      <c r="J38" t="s">
        <v>924</v>
      </c>
      <c r="K38" t="s">
        <v>74</v>
      </c>
      <c r="L38" t="s">
        <v>74</v>
      </c>
      <c r="M38" t="s">
        <v>925</v>
      </c>
      <c r="N38" t="s">
        <v>79</v>
      </c>
      <c r="O38" t="s">
        <v>74</v>
      </c>
      <c r="P38" t="s">
        <v>74</v>
      </c>
      <c r="Q38" t="s">
        <v>74</v>
      </c>
      <c r="R38" t="s">
        <v>74</v>
      </c>
      <c r="S38" t="s">
        <v>74</v>
      </c>
      <c r="T38" t="s">
        <v>74</v>
      </c>
      <c r="U38" t="s">
        <v>74</v>
      </c>
      <c r="V38" t="s">
        <v>926</v>
      </c>
      <c r="W38" t="s">
        <v>927</v>
      </c>
      <c r="X38" t="s">
        <v>74</v>
      </c>
      <c r="Y38" t="s">
        <v>928</v>
      </c>
      <c r="Z38" t="s">
        <v>929</v>
      </c>
      <c r="AA38" t="s">
        <v>930</v>
      </c>
      <c r="AB38" t="s">
        <v>931</v>
      </c>
      <c r="AC38" t="s">
        <v>74</v>
      </c>
      <c r="AD38" t="s">
        <v>74</v>
      </c>
      <c r="AE38" t="s">
        <v>74</v>
      </c>
      <c r="AF38" t="s">
        <v>74</v>
      </c>
      <c r="AG38">
        <v>148</v>
      </c>
      <c r="AH38">
        <v>0</v>
      </c>
      <c r="AI38">
        <v>0</v>
      </c>
      <c r="AJ38">
        <v>0</v>
      </c>
      <c r="AK38">
        <v>4</v>
      </c>
      <c r="AL38" t="s">
        <v>932</v>
      </c>
      <c r="AM38" t="s">
        <v>933</v>
      </c>
      <c r="AN38" t="s">
        <v>934</v>
      </c>
      <c r="AO38" t="s">
        <v>935</v>
      </c>
      <c r="AP38" t="s">
        <v>936</v>
      </c>
      <c r="AQ38" t="s">
        <v>74</v>
      </c>
      <c r="AR38" t="s">
        <v>937</v>
      </c>
      <c r="AS38" t="s">
        <v>938</v>
      </c>
      <c r="AT38" t="s">
        <v>74</v>
      </c>
      <c r="AU38">
        <v>2020</v>
      </c>
      <c r="AV38">
        <v>26</v>
      </c>
      <c r="AW38">
        <v>1</v>
      </c>
      <c r="AX38" t="s">
        <v>74</v>
      </c>
      <c r="AY38" t="s">
        <v>74</v>
      </c>
      <c r="AZ38" t="s">
        <v>346</v>
      </c>
      <c r="BA38" t="s">
        <v>74</v>
      </c>
      <c r="BB38">
        <v>3</v>
      </c>
      <c r="BC38">
        <v>45</v>
      </c>
      <c r="BD38" t="s">
        <v>74</v>
      </c>
      <c r="BE38" t="s">
        <v>939</v>
      </c>
      <c r="BF38" t="str">
        <f>HYPERLINK("http://dx.doi.org/10.3176/hist.2020.1.01","http://dx.doi.org/10.3176/hist.2020.1.01")</f>
        <v>http://dx.doi.org/10.3176/hist.2020.1.01</v>
      </c>
      <c r="BG38" t="s">
        <v>74</v>
      </c>
      <c r="BH38" t="s">
        <v>74</v>
      </c>
      <c r="BI38">
        <v>43</v>
      </c>
      <c r="BJ38" t="s">
        <v>374</v>
      </c>
      <c r="BK38" t="s">
        <v>940</v>
      </c>
      <c r="BL38" t="s">
        <v>374</v>
      </c>
      <c r="BM38" t="s">
        <v>941</v>
      </c>
      <c r="BN38" t="s">
        <v>74</v>
      </c>
      <c r="BO38" t="s">
        <v>181</v>
      </c>
      <c r="BP38" t="s">
        <v>74</v>
      </c>
      <c r="BQ38" t="s">
        <v>74</v>
      </c>
      <c r="BR38" t="s">
        <v>101</v>
      </c>
      <c r="BS38" t="s">
        <v>942</v>
      </c>
      <c r="BT38" t="str">
        <f>HYPERLINK("https%3A%2F%2Fwww.webofscience.com%2Fwos%2Fwoscc%2Ffull-record%2FWOS:000585088300001","View Full Record in Web of Science")</f>
        <v>View Full Record in Web of Science</v>
      </c>
    </row>
    <row r="39" spans="1:72" x14ac:dyDescent="0.25">
      <c r="A39" t="s">
        <v>72</v>
      </c>
      <c r="B39" t="s">
        <v>943</v>
      </c>
      <c r="C39" t="s">
        <v>74</v>
      </c>
      <c r="D39" t="s">
        <v>74</v>
      </c>
      <c r="E39" t="s">
        <v>74</v>
      </c>
      <c r="F39" t="s">
        <v>944</v>
      </c>
      <c r="G39" t="s">
        <v>74</v>
      </c>
      <c r="H39" t="s">
        <v>74</v>
      </c>
      <c r="I39" t="s">
        <v>945</v>
      </c>
      <c r="J39" t="s">
        <v>946</v>
      </c>
      <c r="K39" t="s">
        <v>74</v>
      </c>
      <c r="L39" t="s">
        <v>74</v>
      </c>
      <c r="M39" t="s">
        <v>78</v>
      </c>
      <c r="N39" t="s">
        <v>79</v>
      </c>
      <c r="O39" t="s">
        <v>74</v>
      </c>
      <c r="P39" t="s">
        <v>74</v>
      </c>
      <c r="Q39" t="s">
        <v>74</v>
      </c>
      <c r="R39" t="s">
        <v>74</v>
      </c>
      <c r="S39" t="s">
        <v>74</v>
      </c>
      <c r="T39" t="s">
        <v>947</v>
      </c>
      <c r="U39" t="s">
        <v>948</v>
      </c>
      <c r="V39" t="s">
        <v>949</v>
      </c>
      <c r="W39" t="s">
        <v>950</v>
      </c>
      <c r="X39" t="s">
        <v>231</v>
      </c>
      <c r="Y39" t="s">
        <v>680</v>
      </c>
      <c r="Z39" t="s">
        <v>951</v>
      </c>
      <c r="AA39" t="s">
        <v>74</v>
      </c>
      <c r="AB39" t="s">
        <v>952</v>
      </c>
      <c r="AC39" t="s">
        <v>953</v>
      </c>
      <c r="AD39" t="s">
        <v>954</v>
      </c>
      <c r="AE39" t="s">
        <v>955</v>
      </c>
      <c r="AF39" t="s">
        <v>74</v>
      </c>
      <c r="AG39">
        <v>66</v>
      </c>
      <c r="AH39">
        <v>2</v>
      </c>
      <c r="AI39">
        <v>2</v>
      </c>
      <c r="AJ39">
        <v>6</v>
      </c>
      <c r="AK39">
        <v>32</v>
      </c>
      <c r="AL39" t="s">
        <v>144</v>
      </c>
      <c r="AM39" t="s">
        <v>145</v>
      </c>
      <c r="AN39" t="s">
        <v>146</v>
      </c>
      <c r="AO39" t="s">
        <v>956</v>
      </c>
      <c r="AP39" t="s">
        <v>957</v>
      </c>
      <c r="AQ39" t="s">
        <v>74</v>
      </c>
      <c r="AR39" t="s">
        <v>958</v>
      </c>
      <c r="AS39" t="s">
        <v>959</v>
      </c>
      <c r="AT39" t="s">
        <v>766</v>
      </c>
      <c r="AU39">
        <v>2021</v>
      </c>
      <c r="AV39">
        <v>47</v>
      </c>
      <c r="AW39">
        <v>1</v>
      </c>
      <c r="AX39" t="s">
        <v>74</v>
      </c>
      <c r="AY39" t="s">
        <v>74</v>
      </c>
      <c r="AZ39" t="s">
        <v>74</v>
      </c>
      <c r="BA39" t="s">
        <v>74</v>
      </c>
      <c r="BB39">
        <v>1</v>
      </c>
      <c r="BC39">
        <v>18</v>
      </c>
      <c r="BD39" t="s">
        <v>74</v>
      </c>
      <c r="BE39" t="s">
        <v>960</v>
      </c>
      <c r="BF39" t="str">
        <f>HYPERLINK("http://dx.doi.org/10.1080/03055698.2019.1702510","http://dx.doi.org/10.1080/03055698.2019.1702510")</f>
        <v>http://dx.doi.org/10.1080/03055698.2019.1702510</v>
      </c>
      <c r="BG39" t="s">
        <v>74</v>
      </c>
      <c r="BH39" t="s">
        <v>961</v>
      </c>
      <c r="BI39">
        <v>18</v>
      </c>
      <c r="BJ39" t="s">
        <v>98</v>
      </c>
      <c r="BK39" t="s">
        <v>128</v>
      </c>
      <c r="BL39" t="s">
        <v>98</v>
      </c>
      <c r="BM39" t="s">
        <v>962</v>
      </c>
      <c r="BN39" t="s">
        <v>74</v>
      </c>
      <c r="BO39" t="s">
        <v>74</v>
      </c>
      <c r="BP39" t="s">
        <v>74</v>
      </c>
      <c r="BQ39" t="s">
        <v>74</v>
      </c>
      <c r="BR39" t="s">
        <v>101</v>
      </c>
      <c r="BS39" t="s">
        <v>963</v>
      </c>
      <c r="BT39" t="str">
        <f>HYPERLINK("https%3A%2F%2Fwww.webofscience.com%2Fwos%2Fwoscc%2Ffull-record%2FWOS:000503296300001","View Full Record in Web of Science")</f>
        <v>View Full Record in Web of Science</v>
      </c>
    </row>
    <row r="40" spans="1:72" x14ac:dyDescent="0.25">
      <c r="A40" t="s">
        <v>72</v>
      </c>
      <c r="B40" t="s">
        <v>964</v>
      </c>
      <c r="C40" t="s">
        <v>74</v>
      </c>
      <c r="D40" t="s">
        <v>74</v>
      </c>
      <c r="E40" t="s">
        <v>74</v>
      </c>
      <c r="F40" t="s">
        <v>965</v>
      </c>
      <c r="G40" t="s">
        <v>74</v>
      </c>
      <c r="H40" t="s">
        <v>74</v>
      </c>
      <c r="I40" t="s">
        <v>966</v>
      </c>
      <c r="J40" t="s">
        <v>967</v>
      </c>
      <c r="K40" t="s">
        <v>74</v>
      </c>
      <c r="L40" t="s">
        <v>74</v>
      </c>
      <c r="M40" t="s">
        <v>78</v>
      </c>
      <c r="N40" t="s">
        <v>79</v>
      </c>
      <c r="O40" t="s">
        <v>74</v>
      </c>
      <c r="P40" t="s">
        <v>74</v>
      </c>
      <c r="Q40" t="s">
        <v>74</v>
      </c>
      <c r="R40" t="s">
        <v>74</v>
      </c>
      <c r="S40" t="s">
        <v>74</v>
      </c>
      <c r="T40" t="s">
        <v>968</v>
      </c>
      <c r="U40" t="s">
        <v>74</v>
      </c>
      <c r="V40" t="s">
        <v>969</v>
      </c>
      <c r="W40" t="s">
        <v>970</v>
      </c>
      <c r="X40" t="s">
        <v>971</v>
      </c>
      <c r="Y40" t="s">
        <v>972</v>
      </c>
      <c r="Z40" t="s">
        <v>973</v>
      </c>
      <c r="AA40" t="s">
        <v>974</v>
      </c>
      <c r="AB40" t="s">
        <v>975</v>
      </c>
      <c r="AC40" t="s">
        <v>74</v>
      </c>
      <c r="AD40" t="s">
        <v>74</v>
      </c>
      <c r="AE40" t="s">
        <v>74</v>
      </c>
      <c r="AF40" t="s">
        <v>74</v>
      </c>
      <c r="AG40">
        <v>45</v>
      </c>
      <c r="AH40">
        <v>7</v>
      </c>
      <c r="AI40">
        <v>7</v>
      </c>
      <c r="AJ40">
        <v>10</v>
      </c>
      <c r="AK40">
        <v>73</v>
      </c>
      <c r="AL40" t="s">
        <v>144</v>
      </c>
      <c r="AM40" t="s">
        <v>145</v>
      </c>
      <c r="AN40" t="s">
        <v>146</v>
      </c>
      <c r="AO40" t="s">
        <v>976</v>
      </c>
      <c r="AP40" t="s">
        <v>977</v>
      </c>
      <c r="AQ40" t="s">
        <v>74</v>
      </c>
      <c r="AR40" t="s">
        <v>978</v>
      </c>
      <c r="AS40" t="s">
        <v>979</v>
      </c>
      <c r="AT40" t="s">
        <v>980</v>
      </c>
      <c r="AU40">
        <v>2022</v>
      </c>
      <c r="AV40">
        <v>48</v>
      </c>
      <c r="AW40">
        <v>1</v>
      </c>
      <c r="AX40" t="s">
        <v>74</v>
      </c>
      <c r="AY40" t="s">
        <v>74</v>
      </c>
      <c r="AZ40" t="s">
        <v>74</v>
      </c>
      <c r="BA40" t="s">
        <v>74</v>
      </c>
      <c r="BB40">
        <v>88</v>
      </c>
      <c r="BC40">
        <v>104</v>
      </c>
      <c r="BD40" t="s">
        <v>74</v>
      </c>
      <c r="BE40" t="s">
        <v>981</v>
      </c>
      <c r="BF40" t="str">
        <f>HYPERLINK("http://dx.doi.org/10.1080/19415257.2019.1689521","http://dx.doi.org/10.1080/19415257.2019.1689521")</f>
        <v>http://dx.doi.org/10.1080/19415257.2019.1689521</v>
      </c>
      <c r="BG40" t="s">
        <v>74</v>
      </c>
      <c r="BH40" t="s">
        <v>982</v>
      </c>
      <c r="BI40">
        <v>17</v>
      </c>
      <c r="BJ40" t="s">
        <v>98</v>
      </c>
      <c r="BK40" t="s">
        <v>128</v>
      </c>
      <c r="BL40" t="s">
        <v>98</v>
      </c>
      <c r="BM40" t="s">
        <v>983</v>
      </c>
      <c r="BN40" t="s">
        <v>74</v>
      </c>
      <c r="BO40" t="s">
        <v>74</v>
      </c>
      <c r="BP40" t="s">
        <v>74</v>
      </c>
      <c r="BQ40" t="s">
        <v>74</v>
      </c>
      <c r="BR40" t="s">
        <v>101</v>
      </c>
      <c r="BS40" t="s">
        <v>984</v>
      </c>
      <c r="BT40" t="str">
        <f>HYPERLINK("https%3A%2F%2Fwww.webofscience.com%2Fwos%2Fwoscc%2Ffull-record%2FWOS:000495488800001","View Full Record in Web of Science")</f>
        <v>View Full Record in Web of Science</v>
      </c>
    </row>
    <row r="41" spans="1:72" x14ac:dyDescent="0.25">
      <c r="A41" t="s">
        <v>72</v>
      </c>
      <c r="B41" t="s">
        <v>985</v>
      </c>
      <c r="C41" t="s">
        <v>74</v>
      </c>
      <c r="D41" t="s">
        <v>74</v>
      </c>
      <c r="E41" t="s">
        <v>74</v>
      </c>
      <c r="F41" t="s">
        <v>986</v>
      </c>
      <c r="G41" t="s">
        <v>74</v>
      </c>
      <c r="H41" t="s">
        <v>74</v>
      </c>
      <c r="I41" t="s">
        <v>987</v>
      </c>
      <c r="J41" t="s">
        <v>988</v>
      </c>
      <c r="K41" t="s">
        <v>74</v>
      </c>
      <c r="L41" t="s">
        <v>74</v>
      </c>
      <c r="M41" t="s">
        <v>78</v>
      </c>
      <c r="N41" t="s">
        <v>79</v>
      </c>
      <c r="O41" t="s">
        <v>74</v>
      </c>
      <c r="P41" t="s">
        <v>74</v>
      </c>
      <c r="Q41" t="s">
        <v>74</v>
      </c>
      <c r="R41" t="s">
        <v>74</v>
      </c>
      <c r="S41" t="s">
        <v>74</v>
      </c>
      <c r="T41" t="s">
        <v>989</v>
      </c>
      <c r="U41" t="s">
        <v>990</v>
      </c>
      <c r="V41" t="s">
        <v>991</v>
      </c>
      <c r="W41" t="s">
        <v>992</v>
      </c>
      <c r="X41" t="s">
        <v>231</v>
      </c>
      <c r="Y41" t="s">
        <v>993</v>
      </c>
      <c r="Z41" t="s">
        <v>994</v>
      </c>
      <c r="AA41" t="s">
        <v>995</v>
      </c>
      <c r="AB41" t="s">
        <v>996</v>
      </c>
      <c r="AC41" t="s">
        <v>997</v>
      </c>
      <c r="AD41" t="s">
        <v>998</v>
      </c>
      <c r="AE41" t="s">
        <v>999</v>
      </c>
      <c r="AF41" t="s">
        <v>74</v>
      </c>
      <c r="AG41">
        <v>41</v>
      </c>
      <c r="AH41">
        <v>2</v>
      </c>
      <c r="AI41">
        <v>2</v>
      </c>
      <c r="AJ41">
        <v>1</v>
      </c>
      <c r="AK41">
        <v>9</v>
      </c>
      <c r="AL41" t="s">
        <v>144</v>
      </c>
      <c r="AM41" t="s">
        <v>145</v>
      </c>
      <c r="AN41" t="s">
        <v>146</v>
      </c>
      <c r="AO41" t="s">
        <v>1000</v>
      </c>
      <c r="AP41" t="s">
        <v>1001</v>
      </c>
      <c r="AQ41" t="s">
        <v>74</v>
      </c>
      <c r="AR41" t="s">
        <v>1002</v>
      </c>
      <c r="AS41" t="s">
        <v>1003</v>
      </c>
      <c r="AT41" t="s">
        <v>1004</v>
      </c>
      <c r="AU41">
        <v>2020</v>
      </c>
      <c r="AV41">
        <v>48</v>
      </c>
      <c r="AW41">
        <v>8</v>
      </c>
      <c r="AX41" t="s">
        <v>74</v>
      </c>
      <c r="AY41" t="s">
        <v>74</v>
      </c>
      <c r="AZ41" t="s">
        <v>74</v>
      </c>
      <c r="BA41" t="s">
        <v>74</v>
      </c>
      <c r="BB41">
        <v>960</v>
      </c>
      <c r="BC41">
        <v>971</v>
      </c>
      <c r="BD41" t="s">
        <v>74</v>
      </c>
      <c r="BE41" t="s">
        <v>1005</v>
      </c>
      <c r="BF41" t="str">
        <f>HYPERLINK("http://dx.doi.org/10.1080/03004279.2019.1680722","http://dx.doi.org/10.1080/03004279.2019.1680722")</f>
        <v>http://dx.doi.org/10.1080/03004279.2019.1680722</v>
      </c>
      <c r="BG41" t="s">
        <v>74</v>
      </c>
      <c r="BH41" t="s">
        <v>1006</v>
      </c>
      <c r="BI41">
        <v>12</v>
      </c>
      <c r="BJ41" t="s">
        <v>98</v>
      </c>
      <c r="BK41" t="s">
        <v>99</v>
      </c>
      <c r="BL41" t="s">
        <v>98</v>
      </c>
      <c r="BM41" t="s">
        <v>1007</v>
      </c>
      <c r="BN41" t="s">
        <v>74</v>
      </c>
      <c r="BO41" t="s">
        <v>74</v>
      </c>
      <c r="BP41" t="s">
        <v>74</v>
      </c>
      <c r="BQ41" t="s">
        <v>74</v>
      </c>
      <c r="BR41" t="s">
        <v>101</v>
      </c>
      <c r="BS41" t="s">
        <v>1008</v>
      </c>
      <c r="BT41" t="str">
        <f>HYPERLINK("https%3A%2F%2Fwww.webofscience.com%2Fwos%2Fwoscc%2Ffull-record%2FWOS:000492224100001","View Full Record in Web of Science")</f>
        <v>View Full Record in Web of Science</v>
      </c>
    </row>
    <row r="42" spans="1:72" x14ac:dyDescent="0.25">
      <c r="A42" t="s">
        <v>72</v>
      </c>
      <c r="B42" t="s">
        <v>1009</v>
      </c>
      <c r="C42" t="s">
        <v>74</v>
      </c>
      <c r="D42" t="s">
        <v>74</v>
      </c>
      <c r="E42" t="s">
        <v>74</v>
      </c>
      <c r="F42" t="s">
        <v>1010</v>
      </c>
      <c r="G42" t="s">
        <v>74</v>
      </c>
      <c r="H42" t="s">
        <v>74</v>
      </c>
      <c r="I42" t="s">
        <v>1011</v>
      </c>
      <c r="J42" t="s">
        <v>1012</v>
      </c>
      <c r="K42" t="s">
        <v>74</v>
      </c>
      <c r="L42" t="s">
        <v>74</v>
      </c>
      <c r="M42" t="s">
        <v>78</v>
      </c>
      <c r="N42" t="s">
        <v>79</v>
      </c>
      <c r="O42" t="s">
        <v>74</v>
      </c>
      <c r="P42" t="s">
        <v>74</v>
      </c>
      <c r="Q42" t="s">
        <v>74</v>
      </c>
      <c r="R42" t="s">
        <v>74</v>
      </c>
      <c r="S42" t="s">
        <v>74</v>
      </c>
      <c r="T42" t="s">
        <v>1013</v>
      </c>
      <c r="U42" t="s">
        <v>1014</v>
      </c>
      <c r="V42" t="s">
        <v>1015</v>
      </c>
      <c r="W42" t="s">
        <v>1016</v>
      </c>
      <c r="X42" t="s">
        <v>74</v>
      </c>
      <c r="Y42" t="s">
        <v>1017</v>
      </c>
      <c r="Z42" t="s">
        <v>1018</v>
      </c>
      <c r="AA42" t="s">
        <v>1019</v>
      </c>
      <c r="AB42" t="s">
        <v>1020</v>
      </c>
      <c r="AC42" t="s">
        <v>74</v>
      </c>
      <c r="AD42" t="s">
        <v>74</v>
      </c>
      <c r="AE42" t="s">
        <v>74</v>
      </c>
      <c r="AF42" t="s">
        <v>74</v>
      </c>
      <c r="AG42">
        <v>21</v>
      </c>
      <c r="AH42">
        <v>10</v>
      </c>
      <c r="AI42">
        <v>10</v>
      </c>
      <c r="AJ42">
        <v>1</v>
      </c>
      <c r="AK42">
        <v>10</v>
      </c>
      <c r="AL42" t="s">
        <v>88</v>
      </c>
      <c r="AM42" t="s">
        <v>89</v>
      </c>
      <c r="AN42" t="s">
        <v>90</v>
      </c>
      <c r="AO42" t="s">
        <v>1021</v>
      </c>
      <c r="AP42" t="s">
        <v>1022</v>
      </c>
      <c r="AQ42" t="s">
        <v>74</v>
      </c>
      <c r="AR42" t="s">
        <v>1023</v>
      </c>
      <c r="AS42" t="s">
        <v>1024</v>
      </c>
      <c r="AT42" t="s">
        <v>1025</v>
      </c>
      <c r="AU42">
        <v>2019</v>
      </c>
      <c r="AV42">
        <v>9</v>
      </c>
      <c r="AW42">
        <v>3</v>
      </c>
      <c r="AX42" t="s">
        <v>74</v>
      </c>
      <c r="AY42" t="s">
        <v>74</v>
      </c>
      <c r="AZ42" t="s">
        <v>74</v>
      </c>
      <c r="BA42" t="s">
        <v>74</v>
      </c>
      <c r="BB42">
        <v>279</v>
      </c>
      <c r="BC42">
        <v>289</v>
      </c>
      <c r="BD42" t="s">
        <v>74</v>
      </c>
      <c r="BE42" t="s">
        <v>1026</v>
      </c>
      <c r="BF42" t="str">
        <f>HYPERLINK("http://dx.doi.org/10.1108/HESWBL-05-2018-0056","http://dx.doi.org/10.1108/HESWBL-05-2018-0056")</f>
        <v>http://dx.doi.org/10.1108/HESWBL-05-2018-0056</v>
      </c>
      <c r="BG42" t="s">
        <v>74</v>
      </c>
      <c r="BH42" t="s">
        <v>74</v>
      </c>
      <c r="BI42">
        <v>11</v>
      </c>
      <c r="BJ42" t="s">
        <v>98</v>
      </c>
      <c r="BK42" t="s">
        <v>99</v>
      </c>
      <c r="BL42" t="s">
        <v>98</v>
      </c>
      <c r="BM42" t="s">
        <v>1027</v>
      </c>
      <c r="BN42" t="s">
        <v>74</v>
      </c>
      <c r="BO42" t="s">
        <v>74</v>
      </c>
      <c r="BP42" t="s">
        <v>74</v>
      </c>
      <c r="BQ42" t="s">
        <v>74</v>
      </c>
      <c r="BR42" t="s">
        <v>101</v>
      </c>
      <c r="BS42" t="s">
        <v>1028</v>
      </c>
      <c r="BT42" t="str">
        <f>HYPERLINK("https%3A%2F%2Fwww.webofscience.com%2Fwos%2Fwoscc%2Ffull-record%2FWOS:000476740700003","View Full Record in Web of Science")</f>
        <v>View Full Record in Web of Science</v>
      </c>
    </row>
    <row r="43" spans="1:72" x14ac:dyDescent="0.25">
      <c r="A43" t="s">
        <v>72</v>
      </c>
      <c r="B43" t="s">
        <v>223</v>
      </c>
      <c r="C43" t="s">
        <v>74</v>
      </c>
      <c r="D43" t="s">
        <v>74</v>
      </c>
      <c r="E43" t="s">
        <v>74</v>
      </c>
      <c r="F43" t="s">
        <v>224</v>
      </c>
      <c r="G43" t="s">
        <v>74</v>
      </c>
      <c r="H43" t="s">
        <v>74</v>
      </c>
      <c r="I43" t="s">
        <v>1029</v>
      </c>
      <c r="J43" t="s">
        <v>1030</v>
      </c>
      <c r="K43" t="s">
        <v>74</v>
      </c>
      <c r="L43" t="s">
        <v>74</v>
      </c>
      <c r="M43" t="s">
        <v>78</v>
      </c>
      <c r="N43" t="s">
        <v>79</v>
      </c>
      <c r="O43" t="s">
        <v>74</v>
      </c>
      <c r="P43" t="s">
        <v>74</v>
      </c>
      <c r="Q43" t="s">
        <v>74</v>
      </c>
      <c r="R43" t="s">
        <v>74</v>
      </c>
      <c r="S43" t="s">
        <v>74</v>
      </c>
      <c r="T43" t="s">
        <v>1031</v>
      </c>
      <c r="U43" t="s">
        <v>1032</v>
      </c>
      <c r="V43" t="s">
        <v>1033</v>
      </c>
      <c r="W43" t="s">
        <v>1034</v>
      </c>
      <c r="X43" t="s">
        <v>141</v>
      </c>
      <c r="Y43" t="s">
        <v>1035</v>
      </c>
      <c r="Z43" t="s">
        <v>74</v>
      </c>
      <c r="AA43" t="s">
        <v>1036</v>
      </c>
      <c r="AB43" t="s">
        <v>235</v>
      </c>
      <c r="AC43" t="s">
        <v>74</v>
      </c>
      <c r="AD43" t="s">
        <v>74</v>
      </c>
      <c r="AE43" t="s">
        <v>74</v>
      </c>
      <c r="AF43" t="s">
        <v>74</v>
      </c>
      <c r="AG43">
        <v>16</v>
      </c>
      <c r="AH43">
        <v>3</v>
      </c>
      <c r="AI43">
        <v>3</v>
      </c>
      <c r="AJ43">
        <v>0</v>
      </c>
      <c r="AK43">
        <v>9</v>
      </c>
      <c r="AL43" t="s">
        <v>144</v>
      </c>
      <c r="AM43" t="s">
        <v>145</v>
      </c>
      <c r="AN43" t="s">
        <v>146</v>
      </c>
      <c r="AO43" t="s">
        <v>1037</v>
      </c>
      <c r="AP43" t="s">
        <v>1038</v>
      </c>
      <c r="AQ43" t="s">
        <v>74</v>
      </c>
      <c r="AR43" t="s">
        <v>1039</v>
      </c>
      <c r="AS43" t="s">
        <v>1040</v>
      </c>
      <c r="AT43" t="s">
        <v>504</v>
      </c>
      <c r="AU43">
        <v>2019</v>
      </c>
      <c r="AV43">
        <v>44</v>
      </c>
      <c r="AW43">
        <v>3</v>
      </c>
      <c r="AX43" t="s">
        <v>74</v>
      </c>
      <c r="AY43" t="s">
        <v>74</v>
      </c>
      <c r="AZ43" t="s">
        <v>346</v>
      </c>
      <c r="BA43" t="s">
        <v>74</v>
      </c>
      <c r="BB43">
        <v>310</v>
      </c>
      <c r="BC43">
        <v>324</v>
      </c>
      <c r="BD43" t="s">
        <v>74</v>
      </c>
      <c r="BE43" t="s">
        <v>1041</v>
      </c>
      <c r="BF43" t="str">
        <f>HYPERLINK("http://dx.doi.org/10.1080/10598650.2019.1612660","http://dx.doi.org/10.1080/10598650.2019.1612660")</f>
        <v>http://dx.doi.org/10.1080/10598650.2019.1612660</v>
      </c>
      <c r="BG43" t="s">
        <v>74</v>
      </c>
      <c r="BH43" t="s">
        <v>74</v>
      </c>
      <c r="BI43">
        <v>15</v>
      </c>
      <c r="BJ43" t="s">
        <v>98</v>
      </c>
      <c r="BK43" t="s">
        <v>99</v>
      </c>
      <c r="BL43" t="s">
        <v>98</v>
      </c>
      <c r="BM43" t="s">
        <v>1042</v>
      </c>
      <c r="BN43" t="s">
        <v>74</v>
      </c>
      <c r="BO43" t="s">
        <v>74</v>
      </c>
      <c r="BP43" t="s">
        <v>74</v>
      </c>
      <c r="BQ43" t="s">
        <v>74</v>
      </c>
      <c r="BR43" t="s">
        <v>101</v>
      </c>
      <c r="BS43" t="s">
        <v>1043</v>
      </c>
      <c r="BT43" t="str">
        <f>HYPERLINK("https%3A%2F%2Fwww.webofscience.com%2Fwos%2Fwoscc%2Ffull-record%2FWOS:000477908600010","View Full Record in Web of Science")</f>
        <v>View Full Record in Web of Science</v>
      </c>
    </row>
    <row r="44" spans="1:72" x14ac:dyDescent="0.25">
      <c r="A44" t="s">
        <v>72</v>
      </c>
      <c r="B44" t="s">
        <v>1044</v>
      </c>
      <c r="C44" t="s">
        <v>74</v>
      </c>
      <c r="D44" t="s">
        <v>74</v>
      </c>
      <c r="E44" t="s">
        <v>74</v>
      </c>
      <c r="F44" t="s">
        <v>1045</v>
      </c>
      <c r="G44" t="s">
        <v>74</v>
      </c>
      <c r="H44" t="s">
        <v>74</v>
      </c>
      <c r="I44" t="s">
        <v>1046</v>
      </c>
      <c r="J44" t="s">
        <v>1047</v>
      </c>
      <c r="K44" t="s">
        <v>74</v>
      </c>
      <c r="L44" t="s">
        <v>74</v>
      </c>
      <c r="M44" t="s">
        <v>78</v>
      </c>
      <c r="N44" t="s">
        <v>79</v>
      </c>
      <c r="O44" t="s">
        <v>74</v>
      </c>
      <c r="P44" t="s">
        <v>74</v>
      </c>
      <c r="Q44" t="s">
        <v>74</v>
      </c>
      <c r="R44" t="s">
        <v>74</v>
      </c>
      <c r="S44" t="s">
        <v>74</v>
      </c>
      <c r="T44" t="s">
        <v>1048</v>
      </c>
      <c r="U44" t="s">
        <v>1049</v>
      </c>
      <c r="V44" t="s">
        <v>1050</v>
      </c>
      <c r="W44" t="s">
        <v>1051</v>
      </c>
      <c r="X44" t="s">
        <v>231</v>
      </c>
      <c r="Y44" t="s">
        <v>1052</v>
      </c>
      <c r="Z44" t="s">
        <v>1053</v>
      </c>
      <c r="AA44" t="s">
        <v>1054</v>
      </c>
      <c r="AB44" t="s">
        <v>1055</v>
      </c>
      <c r="AC44" t="s">
        <v>74</v>
      </c>
      <c r="AD44" t="s">
        <v>74</v>
      </c>
      <c r="AE44" t="s">
        <v>74</v>
      </c>
      <c r="AF44" t="s">
        <v>74</v>
      </c>
      <c r="AG44">
        <v>58</v>
      </c>
      <c r="AH44">
        <v>0</v>
      </c>
      <c r="AI44">
        <v>0</v>
      </c>
      <c r="AJ44">
        <v>0</v>
      </c>
      <c r="AK44">
        <v>6</v>
      </c>
      <c r="AL44" t="s">
        <v>144</v>
      </c>
      <c r="AM44" t="s">
        <v>145</v>
      </c>
      <c r="AN44" t="s">
        <v>146</v>
      </c>
      <c r="AO44" t="s">
        <v>1056</v>
      </c>
      <c r="AP44" t="s">
        <v>1057</v>
      </c>
      <c r="AQ44" t="s">
        <v>74</v>
      </c>
      <c r="AR44" t="s">
        <v>1058</v>
      </c>
      <c r="AS44" t="s">
        <v>1059</v>
      </c>
      <c r="AT44" t="s">
        <v>1060</v>
      </c>
      <c r="AU44">
        <v>2019</v>
      </c>
      <c r="AV44">
        <v>22</v>
      </c>
      <c r="AW44">
        <v>3</v>
      </c>
      <c r="AX44" t="s">
        <v>74</v>
      </c>
      <c r="AY44" t="s">
        <v>74</v>
      </c>
      <c r="AZ44" t="s">
        <v>74</v>
      </c>
      <c r="BA44" t="s">
        <v>74</v>
      </c>
      <c r="BB44">
        <v>412</v>
      </c>
      <c r="BC44">
        <v>422</v>
      </c>
      <c r="BD44" t="s">
        <v>74</v>
      </c>
      <c r="BE44" t="s">
        <v>1061</v>
      </c>
      <c r="BF44" t="str">
        <f>HYPERLINK("http://dx.doi.org/10.1080/13691457.2017.1364703","http://dx.doi.org/10.1080/13691457.2017.1364703")</f>
        <v>http://dx.doi.org/10.1080/13691457.2017.1364703</v>
      </c>
      <c r="BG44" t="s">
        <v>74</v>
      </c>
      <c r="BH44" t="s">
        <v>74</v>
      </c>
      <c r="BI44">
        <v>11</v>
      </c>
      <c r="BJ44" t="s">
        <v>1062</v>
      </c>
      <c r="BK44" t="s">
        <v>128</v>
      </c>
      <c r="BL44" t="s">
        <v>1062</v>
      </c>
      <c r="BM44" t="s">
        <v>1063</v>
      </c>
      <c r="BN44" t="s">
        <v>74</v>
      </c>
      <c r="BO44" t="s">
        <v>74</v>
      </c>
      <c r="BP44" t="s">
        <v>74</v>
      </c>
      <c r="BQ44" t="s">
        <v>74</v>
      </c>
      <c r="BR44" t="s">
        <v>101</v>
      </c>
      <c r="BS44" t="s">
        <v>1064</v>
      </c>
      <c r="BT44" t="str">
        <f>HYPERLINK("https%3A%2F%2Fwww.webofscience.com%2Fwos%2Fwoscc%2Ffull-record%2FWOS:000462525500006","View Full Record in Web of Science")</f>
        <v>View Full Record in Web of Science</v>
      </c>
    </row>
    <row r="45" spans="1:72" x14ac:dyDescent="0.25">
      <c r="A45" t="s">
        <v>72</v>
      </c>
      <c r="B45" t="s">
        <v>1065</v>
      </c>
      <c r="C45" t="s">
        <v>74</v>
      </c>
      <c r="D45" t="s">
        <v>74</v>
      </c>
      <c r="E45" t="s">
        <v>74</v>
      </c>
      <c r="F45" t="s">
        <v>1066</v>
      </c>
      <c r="G45" t="s">
        <v>74</v>
      </c>
      <c r="H45" t="s">
        <v>74</v>
      </c>
      <c r="I45" t="s">
        <v>1067</v>
      </c>
      <c r="J45" t="s">
        <v>304</v>
      </c>
      <c r="K45" t="s">
        <v>74</v>
      </c>
      <c r="L45" t="s">
        <v>74</v>
      </c>
      <c r="M45" t="s">
        <v>78</v>
      </c>
      <c r="N45" t="s">
        <v>79</v>
      </c>
      <c r="O45" t="s">
        <v>74</v>
      </c>
      <c r="P45" t="s">
        <v>74</v>
      </c>
      <c r="Q45" t="s">
        <v>74</v>
      </c>
      <c r="R45" t="s">
        <v>74</v>
      </c>
      <c r="S45" t="s">
        <v>74</v>
      </c>
      <c r="T45" t="s">
        <v>1068</v>
      </c>
      <c r="U45" t="s">
        <v>1069</v>
      </c>
      <c r="V45" t="s">
        <v>1070</v>
      </c>
      <c r="W45" t="s">
        <v>1071</v>
      </c>
      <c r="X45" t="s">
        <v>309</v>
      </c>
      <c r="Y45" t="s">
        <v>1072</v>
      </c>
      <c r="Z45" t="s">
        <v>1073</v>
      </c>
      <c r="AA45" t="s">
        <v>1074</v>
      </c>
      <c r="AB45" t="s">
        <v>1075</v>
      </c>
      <c r="AC45" t="s">
        <v>1076</v>
      </c>
      <c r="AD45" t="s">
        <v>954</v>
      </c>
      <c r="AE45" t="s">
        <v>1077</v>
      </c>
      <c r="AF45" t="s">
        <v>74</v>
      </c>
      <c r="AG45">
        <v>46</v>
      </c>
      <c r="AH45">
        <v>11</v>
      </c>
      <c r="AI45">
        <v>11</v>
      </c>
      <c r="AJ45">
        <v>6</v>
      </c>
      <c r="AK45">
        <v>35</v>
      </c>
      <c r="AL45" t="s">
        <v>239</v>
      </c>
      <c r="AM45" t="s">
        <v>240</v>
      </c>
      <c r="AN45" t="s">
        <v>241</v>
      </c>
      <c r="AO45" t="s">
        <v>317</v>
      </c>
      <c r="AP45" t="s">
        <v>318</v>
      </c>
      <c r="AQ45" t="s">
        <v>74</v>
      </c>
      <c r="AR45" t="s">
        <v>319</v>
      </c>
      <c r="AS45" t="s">
        <v>320</v>
      </c>
      <c r="AT45" t="s">
        <v>416</v>
      </c>
      <c r="AU45">
        <v>2019</v>
      </c>
      <c r="AV45">
        <v>34</v>
      </c>
      <c r="AW45">
        <v>2</v>
      </c>
      <c r="AX45" t="s">
        <v>74</v>
      </c>
      <c r="AY45" t="s">
        <v>74</v>
      </c>
      <c r="AZ45" t="s">
        <v>74</v>
      </c>
      <c r="BA45" t="s">
        <v>74</v>
      </c>
      <c r="BB45">
        <v>359</v>
      </c>
      <c r="BC45">
        <v>374</v>
      </c>
      <c r="BD45" t="s">
        <v>74</v>
      </c>
      <c r="BE45" t="s">
        <v>1078</v>
      </c>
      <c r="BF45" t="str">
        <f>HYPERLINK("http://dx.doi.org/10.1007/s10212-018-0392-y","http://dx.doi.org/10.1007/s10212-018-0392-y")</f>
        <v>http://dx.doi.org/10.1007/s10212-018-0392-y</v>
      </c>
      <c r="BG45" t="s">
        <v>74</v>
      </c>
      <c r="BH45" t="s">
        <v>74</v>
      </c>
      <c r="BI45">
        <v>16</v>
      </c>
      <c r="BJ45" t="s">
        <v>322</v>
      </c>
      <c r="BK45" t="s">
        <v>128</v>
      </c>
      <c r="BL45" t="s">
        <v>272</v>
      </c>
      <c r="BM45" t="s">
        <v>1079</v>
      </c>
      <c r="BN45" t="s">
        <v>74</v>
      </c>
      <c r="BO45" t="s">
        <v>74</v>
      </c>
      <c r="BP45" t="s">
        <v>74</v>
      </c>
      <c r="BQ45" t="s">
        <v>74</v>
      </c>
      <c r="BR45" t="s">
        <v>101</v>
      </c>
      <c r="BS45" t="s">
        <v>1080</v>
      </c>
      <c r="BT45" t="str">
        <f>HYPERLINK("https%3A%2F%2Fwww.webofscience.com%2Fwos%2Fwoscc%2Ffull-record%2FWOS:000461328900005","View Full Record in Web of Science")</f>
        <v>View Full Record in Web of Science</v>
      </c>
    </row>
    <row r="46" spans="1:72" x14ac:dyDescent="0.25">
      <c r="A46" t="s">
        <v>72</v>
      </c>
      <c r="B46" t="s">
        <v>1081</v>
      </c>
      <c r="C46" t="s">
        <v>74</v>
      </c>
      <c r="D46" t="s">
        <v>74</v>
      </c>
      <c r="E46" t="s">
        <v>74</v>
      </c>
      <c r="F46" t="s">
        <v>1082</v>
      </c>
      <c r="G46" t="s">
        <v>74</v>
      </c>
      <c r="H46" t="s">
        <v>74</v>
      </c>
      <c r="I46" t="s">
        <v>1083</v>
      </c>
      <c r="J46" t="s">
        <v>1084</v>
      </c>
      <c r="K46" t="s">
        <v>74</v>
      </c>
      <c r="L46" t="s">
        <v>74</v>
      </c>
      <c r="M46" t="s">
        <v>78</v>
      </c>
      <c r="N46" t="s">
        <v>79</v>
      </c>
      <c r="O46" t="s">
        <v>74</v>
      </c>
      <c r="P46" t="s">
        <v>74</v>
      </c>
      <c r="Q46" t="s">
        <v>74</v>
      </c>
      <c r="R46" t="s">
        <v>74</v>
      </c>
      <c r="S46" t="s">
        <v>74</v>
      </c>
      <c r="T46" t="s">
        <v>1085</v>
      </c>
      <c r="U46" t="s">
        <v>1086</v>
      </c>
      <c r="V46" t="s">
        <v>1087</v>
      </c>
      <c r="W46" t="s">
        <v>1088</v>
      </c>
      <c r="X46" t="s">
        <v>231</v>
      </c>
      <c r="Y46" t="s">
        <v>1089</v>
      </c>
      <c r="Z46" t="s">
        <v>1090</v>
      </c>
      <c r="AA46" t="s">
        <v>74</v>
      </c>
      <c r="AB46" t="s">
        <v>1091</v>
      </c>
      <c r="AC46" t="s">
        <v>74</v>
      </c>
      <c r="AD46" t="s">
        <v>74</v>
      </c>
      <c r="AE46" t="s">
        <v>74</v>
      </c>
      <c r="AF46" t="s">
        <v>74</v>
      </c>
      <c r="AG46">
        <v>46</v>
      </c>
      <c r="AH46">
        <v>2</v>
      </c>
      <c r="AI46">
        <v>2</v>
      </c>
      <c r="AJ46">
        <v>2</v>
      </c>
      <c r="AK46">
        <v>19</v>
      </c>
      <c r="AL46" t="s">
        <v>409</v>
      </c>
      <c r="AM46" t="s">
        <v>410</v>
      </c>
      <c r="AN46" t="s">
        <v>411</v>
      </c>
      <c r="AO46" t="s">
        <v>1092</v>
      </c>
      <c r="AP46" t="s">
        <v>1093</v>
      </c>
      <c r="AQ46" t="s">
        <v>74</v>
      </c>
      <c r="AR46" t="s">
        <v>1094</v>
      </c>
      <c r="AS46" t="s">
        <v>1095</v>
      </c>
      <c r="AT46" t="s">
        <v>416</v>
      </c>
      <c r="AU46">
        <v>2019</v>
      </c>
      <c r="AV46">
        <v>41</v>
      </c>
      <c r="AW46">
        <v>2</v>
      </c>
      <c r="AX46" t="s">
        <v>74</v>
      </c>
      <c r="AY46" t="s">
        <v>74</v>
      </c>
      <c r="AZ46" t="s">
        <v>74</v>
      </c>
      <c r="BA46" t="s">
        <v>74</v>
      </c>
      <c r="BB46">
        <v>196</v>
      </c>
      <c r="BC46">
        <v>221</v>
      </c>
      <c r="BD46" t="s">
        <v>74</v>
      </c>
      <c r="BE46" t="s">
        <v>1096</v>
      </c>
      <c r="BF46" t="str">
        <f>HYPERLINK("http://dx.doi.org/10.1177/1075547018824102","http://dx.doi.org/10.1177/1075547018824102")</f>
        <v>http://dx.doi.org/10.1177/1075547018824102</v>
      </c>
      <c r="BG46" t="s">
        <v>74</v>
      </c>
      <c r="BH46" t="s">
        <v>74</v>
      </c>
      <c r="BI46">
        <v>26</v>
      </c>
      <c r="BJ46" t="s">
        <v>1097</v>
      </c>
      <c r="BK46" t="s">
        <v>128</v>
      </c>
      <c r="BL46" t="s">
        <v>1097</v>
      </c>
      <c r="BM46" t="s">
        <v>1098</v>
      </c>
      <c r="BN46" t="s">
        <v>74</v>
      </c>
      <c r="BO46" t="s">
        <v>74</v>
      </c>
      <c r="BP46" t="s">
        <v>74</v>
      </c>
      <c r="BQ46" t="s">
        <v>74</v>
      </c>
      <c r="BR46" t="s">
        <v>101</v>
      </c>
      <c r="BS46" t="s">
        <v>1099</v>
      </c>
      <c r="BT46" t="str">
        <f>HYPERLINK("https%3A%2F%2Fwww.webofscience.com%2Fwos%2Fwoscc%2Ffull-record%2FWOS:000461441000003","View Full Record in Web of Science")</f>
        <v>View Full Record in Web of Science</v>
      </c>
    </row>
    <row r="47" spans="1:72" x14ac:dyDescent="0.25">
      <c r="A47" t="s">
        <v>72</v>
      </c>
      <c r="B47" t="s">
        <v>1100</v>
      </c>
      <c r="C47" t="s">
        <v>74</v>
      </c>
      <c r="D47" t="s">
        <v>74</v>
      </c>
      <c r="E47" t="s">
        <v>74</v>
      </c>
      <c r="F47" t="s">
        <v>1101</v>
      </c>
      <c r="G47" t="s">
        <v>74</v>
      </c>
      <c r="H47" t="s">
        <v>74</v>
      </c>
      <c r="I47" t="s">
        <v>1102</v>
      </c>
      <c r="J47" t="s">
        <v>1103</v>
      </c>
      <c r="K47" t="s">
        <v>74</v>
      </c>
      <c r="L47" t="s">
        <v>74</v>
      </c>
      <c r="M47" t="s">
        <v>78</v>
      </c>
      <c r="N47" t="s">
        <v>79</v>
      </c>
      <c r="O47" t="s">
        <v>74</v>
      </c>
      <c r="P47" t="s">
        <v>74</v>
      </c>
      <c r="Q47" t="s">
        <v>74</v>
      </c>
      <c r="R47" t="s">
        <v>74</v>
      </c>
      <c r="S47" t="s">
        <v>74</v>
      </c>
      <c r="T47" t="s">
        <v>1104</v>
      </c>
      <c r="U47" t="s">
        <v>1105</v>
      </c>
      <c r="V47" t="s">
        <v>1106</v>
      </c>
      <c r="W47" t="s">
        <v>1107</v>
      </c>
      <c r="X47" t="s">
        <v>1108</v>
      </c>
      <c r="Y47" t="s">
        <v>1109</v>
      </c>
      <c r="Z47" t="s">
        <v>1110</v>
      </c>
      <c r="AA47" t="s">
        <v>1111</v>
      </c>
      <c r="AB47" t="s">
        <v>1112</v>
      </c>
      <c r="AC47" t="s">
        <v>1113</v>
      </c>
      <c r="AD47" t="s">
        <v>998</v>
      </c>
      <c r="AE47" t="s">
        <v>1114</v>
      </c>
      <c r="AF47" t="s">
        <v>74</v>
      </c>
      <c r="AG47">
        <v>27</v>
      </c>
      <c r="AH47">
        <v>0</v>
      </c>
      <c r="AI47">
        <v>0</v>
      </c>
      <c r="AJ47">
        <v>4</v>
      </c>
      <c r="AK47">
        <v>42</v>
      </c>
      <c r="AL47" t="s">
        <v>1115</v>
      </c>
      <c r="AM47" t="s">
        <v>1116</v>
      </c>
      <c r="AN47" t="s">
        <v>1117</v>
      </c>
      <c r="AO47" t="s">
        <v>1118</v>
      </c>
      <c r="AP47" t="s">
        <v>1119</v>
      </c>
      <c r="AQ47" t="s">
        <v>74</v>
      </c>
      <c r="AR47" t="s">
        <v>1120</v>
      </c>
      <c r="AS47" t="s">
        <v>1121</v>
      </c>
      <c r="AT47" t="s">
        <v>1122</v>
      </c>
      <c r="AU47">
        <v>2019</v>
      </c>
      <c r="AV47">
        <v>26</v>
      </c>
      <c r="AW47">
        <v>1</v>
      </c>
      <c r="AX47" t="s">
        <v>74</v>
      </c>
      <c r="AY47" t="s">
        <v>74</v>
      </c>
      <c r="AZ47" t="s">
        <v>346</v>
      </c>
      <c r="BA47" t="s">
        <v>74</v>
      </c>
      <c r="BB47">
        <v>33</v>
      </c>
      <c r="BC47">
        <v>58</v>
      </c>
      <c r="BD47" t="s">
        <v>74</v>
      </c>
      <c r="BE47" t="s">
        <v>1123</v>
      </c>
      <c r="BF47" t="str">
        <f>HYPERLINK("http://dx.doi.org/10.2143/EP.26.1.3286288","http://dx.doi.org/10.2143/EP.26.1.3286288")</f>
        <v>http://dx.doi.org/10.2143/EP.26.1.3286288</v>
      </c>
      <c r="BG47" t="s">
        <v>74</v>
      </c>
      <c r="BH47" t="s">
        <v>74</v>
      </c>
      <c r="BI47">
        <v>26</v>
      </c>
      <c r="BJ47" t="s">
        <v>1124</v>
      </c>
      <c r="BK47" t="s">
        <v>250</v>
      </c>
      <c r="BL47" t="s">
        <v>1125</v>
      </c>
      <c r="BM47" t="s">
        <v>1126</v>
      </c>
      <c r="BN47" t="s">
        <v>74</v>
      </c>
      <c r="BO47" t="s">
        <v>74</v>
      </c>
      <c r="BP47" t="s">
        <v>74</v>
      </c>
      <c r="BQ47" t="s">
        <v>74</v>
      </c>
      <c r="BR47" t="s">
        <v>101</v>
      </c>
      <c r="BS47" t="s">
        <v>1127</v>
      </c>
      <c r="BT47" t="str">
        <f>HYPERLINK("https%3A%2F%2Fwww.webofscience.com%2Fwos%2Fwoscc%2Ffull-record%2FWOS:000488819600003","View Full Record in Web of Science")</f>
        <v>View Full Record in Web of Science</v>
      </c>
    </row>
    <row r="48" spans="1:72" x14ac:dyDescent="0.25">
      <c r="A48" t="s">
        <v>72</v>
      </c>
      <c r="B48" t="s">
        <v>1128</v>
      </c>
      <c r="C48" t="s">
        <v>74</v>
      </c>
      <c r="D48" t="s">
        <v>74</v>
      </c>
      <c r="E48" t="s">
        <v>74</v>
      </c>
      <c r="F48" t="s">
        <v>1129</v>
      </c>
      <c r="G48" t="s">
        <v>74</v>
      </c>
      <c r="H48" t="s">
        <v>74</v>
      </c>
      <c r="I48" t="s">
        <v>1130</v>
      </c>
      <c r="J48" t="s">
        <v>380</v>
      </c>
      <c r="K48" t="s">
        <v>74</v>
      </c>
      <c r="L48" t="s">
        <v>74</v>
      </c>
      <c r="M48" t="s">
        <v>925</v>
      </c>
      <c r="N48" t="s">
        <v>79</v>
      </c>
      <c r="O48" t="s">
        <v>74</v>
      </c>
      <c r="P48" t="s">
        <v>74</v>
      </c>
      <c r="Q48" t="s">
        <v>74</v>
      </c>
      <c r="R48" t="s">
        <v>74</v>
      </c>
      <c r="S48" t="s">
        <v>74</v>
      </c>
      <c r="T48" t="s">
        <v>1131</v>
      </c>
      <c r="U48" t="s">
        <v>74</v>
      </c>
      <c r="V48" t="s">
        <v>1132</v>
      </c>
      <c r="W48" t="s">
        <v>1133</v>
      </c>
      <c r="X48" t="s">
        <v>261</v>
      </c>
      <c r="Y48" t="s">
        <v>1134</v>
      </c>
      <c r="Z48" t="s">
        <v>1135</v>
      </c>
      <c r="AA48" t="s">
        <v>74</v>
      </c>
      <c r="AB48" t="s">
        <v>74</v>
      </c>
      <c r="AC48" t="s">
        <v>74</v>
      </c>
      <c r="AD48" t="s">
        <v>74</v>
      </c>
      <c r="AE48" t="s">
        <v>74</v>
      </c>
      <c r="AF48" t="s">
        <v>74</v>
      </c>
      <c r="AG48">
        <v>33</v>
      </c>
      <c r="AH48">
        <v>0</v>
      </c>
      <c r="AI48">
        <v>0</v>
      </c>
      <c r="AJ48">
        <v>0</v>
      </c>
      <c r="AK48">
        <v>2</v>
      </c>
      <c r="AL48" t="s">
        <v>387</v>
      </c>
      <c r="AM48" t="s">
        <v>388</v>
      </c>
      <c r="AN48" t="s">
        <v>1136</v>
      </c>
      <c r="AO48" t="s">
        <v>390</v>
      </c>
      <c r="AP48" t="s">
        <v>391</v>
      </c>
      <c r="AQ48" t="s">
        <v>74</v>
      </c>
      <c r="AR48" t="s">
        <v>392</v>
      </c>
      <c r="AS48" t="s">
        <v>393</v>
      </c>
      <c r="AT48" t="s">
        <v>74</v>
      </c>
      <c r="AU48">
        <v>2019</v>
      </c>
      <c r="AV48">
        <v>168</v>
      </c>
      <c r="AW48">
        <v>2</v>
      </c>
      <c r="AX48" t="s">
        <v>74</v>
      </c>
      <c r="AY48" t="s">
        <v>74</v>
      </c>
      <c r="AZ48" t="s">
        <v>74</v>
      </c>
      <c r="BA48" t="s">
        <v>74</v>
      </c>
      <c r="BB48">
        <v>227</v>
      </c>
      <c r="BC48">
        <v>263</v>
      </c>
      <c r="BD48" t="s">
        <v>74</v>
      </c>
      <c r="BE48" t="s">
        <v>1137</v>
      </c>
      <c r="BF48" t="str">
        <f>HYPERLINK("http://dx.doi.org/10.12697/AA.2019.2.03","http://dx.doi.org/10.12697/AA.2019.2.03")</f>
        <v>http://dx.doi.org/10.12697/AA.2019.2.03</v>
      </c>
      <c r="BG48" t="s">
        <v>74</v>
      </c>
      <c r="BH48" t="s">
        <v>74</v>
      </c>
      <c r="BI48">
        <v>37</v>
      </c>
      <c r="BJ48" t="s">
        <v>374</v>
      </c>
      <c r="BK48" t="s">
        <v>99</v>
      </c>
      <c r="BL48" t="s">
        <v>374</v>
      </c>
      <c r="BM48" t="s">
        <v>1138</v>
      </c>
      <c r="BN48" t="s">
        <v>74</v>
      </c>
      <c r="BO48" t="s">
        <v>181</v>
      </c>
      <c r="BP48" t="s">
        <v>74</v>
      </c>
      <c r="BQ48" t="s">
        <v>74</v>
      </c>
      <c r="BR48" t="s">
        <v>101</v>
      </c>
      <c r="BS48" t="s">
        <v>1139</v>
      </c>
      <c r="BT48" t="str">
        <f>HYPERLINK("https%3A%2F%2Fwww.webofscience.com%2Fwos%2Fwoscc%2Ffull-record%2FWOS:000526096100003","View Full Record in Web of Science")</f>
        <v>View Full Record in Web of Science</v>
      </c>
    </row>
    <row r="49" spans="1:72" x14ac:dyDescent="0.25">
      <c r="A49" t="s">
        <v>72</v>
      </c>
      <c r="B49" t="s">
        <v>1140</v>
      </c>
      <c r="C49" t="s">
        <v>74</v>
      </c>
      <c r="D49" t="s">
        <v>74</v>
      </c>
      <c r="E49" t="s">
        <v>74</v>
      </c>
      <c r="F49" t="s">
        <v>1141</v>
      </c>
      <c r="G49" t="s">
        <v>74</v>
      </c>
      <c r="H49" t="s">
        <v>74</v>
      </c>
      <c r="I49" t="s">
        <v>1142</v>
      </c>
      <c r="J49" t="s">
        <v>988</v>
      </c>
      <c r="K49" t="s">
        <v>74</v>
      </c>
      <c r="L49" t="s">
        <v>74</v>
      </c>
      <c r="M49" t="s">
        <v>78</v>
      </c>
      <c r="N49" t="s">
        <v>79</v>
      </c>
      <c r="O49" t="s">
        <v>74</v>
      </c>
      <c r="P49" t="s">
        <v>74</v>
      </c>
      <c r="Q49" t="s">
        <v>74</v>
      </c>
      <c r="R49" t="s">
        <v>74</v>
      </c>
      <c r="S49" t="s">
        <v>74</v>
      </c>
      <c r="T49" t="s">
        <v>1143</v>
      </c>
      <c r="U49" t="s">
        <v>1144</v>
      </c>
      <c r="V49" t="s">
        <v>1145</v>
      </c>
      <c r="W49" t="s">
        <v>1146</v>
      </c>
      <c r="X49" t="s">
        <v>231</v>
      </c>
      <c r="Y49" t="s">
        <v>1147</v>
      </c>
      <c r="Z49" t="s">
        <v>1148</v>
      </c>
      <c r="AA49" t="s">
        <v>1149</v>
      </c>
      <c r="AB49" t="s">
        <v>1150</v>
      </c>
      <c r="AC49" t="s">
        <v>1151</v>
      </c>
      <c r="AD49" t="s">
        <v>231</v>
      </c>
      <c r="AE49" t="s">
        <v>1152</v>
      </c>
      <c r="AF49" t="s">
        <v>74</v>
      </c>
      <c r="AG49">
        <v>31</v>
      </c>
      <c r="AH49">
        <v>4</v>
      </c>
      <c r="AI49">
        <v>4</v>
      </c>
      <c r="AJ49">
        <v>0</v>
      </c>
      <c r="AK49">
        <v>16</v>
      </c>
      <c r="AL49" t="s">
        <v>144</v>
      </c>
      <c r="AM49" t="s">
        <v>145</v>
      </c>
      <c r="AN49" t="s">
        <v>146</v>
      </c>
      <c r="AO49" t="s">
        <v>1000</v>
      </c>
      <c r="AP49" t="s">
        <v>1001</v>
      </c>
      <c r="AQ49" t="s">
        <v>74</v>
      </c>
      <c r="AR49" t="s">
        <v>1002</v>
      </c>
      <c r="AS49" t="s">
        <v>1003</v>
      </c>
      <c r="AT49" t="s">
        <v>74</v>
      </c>
      <c r="AU49">
        <v>2019</v>
      </c>
      <c r="AV49">
        <v>47</v>
      </c>
      <c r="AW49">
        <v>1</v>
      </c>
      <c r="AX49" t="s">
        <v>74</v>
      </c>
      <c r="AY49" t="s">
        <v>74</v>
      </c>
      <c r="AZ49" t="s">
        <v>74</v>
      </c>
      <c r="BA49" t="s">
        <v>74</v>
      </c>
      <c r="BB49">
        <v>89</v>
      </c>
      <c r="BC49">
        <v>100</v>
      </c>
      <c r="BD49" t="s">
        <v>74</v>
      </c>
      <c r="BE49" t="s">
        <v>1153</v>
      </c>
      <c r="BF49" t="str">
        <f>HYPERLINK("http://dx.doi.org/10.1080/03004279.2017.1404620","http://dx.doi.org/10.1080/03004279.2017.1404620")</f>
        <v>http://dx.doi.org/10.1080/03004279.2017.1404620</v>
      </c>
      <c r="BG49" t="s">
        <v>74</v>
      </c>
      <c r="BH49" t="s">
        <v>74</v>
      </c>
      <c r="BI49">
        <v>12</v>
      </c>
      <c r="BJ49" t="s">
        <v>98</v>
      </c>
      <c r="BK49" t="s">
        <v>99</v>
      </c>
      <c r="BL49" t="s">
        <v>98</v>
      </c>
      <c r="BM49" t="s">
        <v>1154</v>
      </c>
      <c r="BN49" t="s">
        <v>74</v>
      </c>
      <c r="BO49" t="s">
        <v>74</v>
      </c>
      <c r="BP49" t="s">
        <v>74</v>
      </c>
      <c r="BQ49" t="s">
        <v>74</v>
      </c>
      <c r="BR49" t="s">
        <v>101</v>
      </c>
      <c r="BS49" t="s">
        <v>1155</v>
      </c>
      <c r="BT49" t="str">
        <f>HYPERLINK("https%3A%2F%2Fwww.webofscience.com%2Fwos%2Fwoscc%2Ffull-record%2FWOS:000469841800007","View Full Record in Web of Science")</f>
        <v>View Full Record in Web of Science</v>
      </c>
    </row>
    <row r="50" spans="1:72" x14ac:dyDescent="0.25">
      <c r="A50" t="s">
        <v>72</v>
      </c>
      <c r="B50" t="s">
        <v>1156</v>
      </c>
      <c r="C50" t="s">
        <v>74</v>
      </c>
      <c r="D50" t="s">
        <v>74</v>
      </c>
      <c r="E50" t="s">
        <v>74</v>
      </c>
      <c r="F50" t="s">
        <v>1157</v>
      </c>
      <c r="G50" t="s">
        <v>74</v>
      </c>
      <c r="H50" t="s">
        <v>74</v>
      </c>
      <c r="I50" t="s">
        <v>1158</v>
      </c>
      <c r="J50" t="s">
        <v>380</v>
      </c>
      <c r="K50" t="s">
        <v>74</v>
      </c>
      <c r="L50" t="s">
        <v>74</v>
      </c>
      <c r="M50" t="s">
        <v>925</v>
      </c>
      <c r="N50" t="s">
        <v>79</v>
      </c>
      <c r="O50" t="s">
        <v>74</v>
      </c>
      <c r="P50" t="s">
        <v>74</v>
      </c>
      <c r="Q50" t="s">
        <v>74</v>
      </c>
      <c r="R50" t="s">
        <v>74</v>
      </c>
      <c r="S50" t="s">
        <v>74</v>
      </c>
      <c r="T50" t="s">
        <v>1159</v>
      </c>
      <c r="U50" t="s">
        <v>74</v>
      </c>
      <c r="V50" t="s">
        <v>1160</v>
      </c>
      <c r="W50" t="s">
        <v>1161</v>
      </c>
      <c r="X50" t="s">
        <v>231</v>
      </c>
      <c r="Y50" t="s">
        <v>1162</v>
      </c>
      <c r="Z50" t="s">
        <v>1163</v>
      </c>
      <c r="AA50" t="s">
        <v>74</v>
      </c>
      <c r="AB50" t="s">
        <v>74</v>
      </c>
      <c r="AC50" t="s">
        <v>74</v>
      </c>
      <c r="AD50" t="s">
        <v>74</v>
      </c>
      <c r="AE50" t="s">
        <v>74</v>
      </c>
      <c r="AF50" t="s">
        <v>74</v>
      </c>
      <c r="AG50">
        <v>106</v>
      </c>
      <c r="AH50">
        <v>0</v>
      </c>
      <c r="AI50">
        <v>0</v>
      </c>
      <c r="AJ50">
        <v>1</v>
      </c>
      <c r="AK50">
        <v>6</v>
      </c>
      <c r="AL50" t="s">
        <v>387</v>
      </c>
      <c r="AM50" t="s">
        <v>388</v>
      </c>
      <c r="AN50" t="s">
        <v>1136</v>
      </c>
      <c r="AO50" t="s">
        <v>390</v>
      </c>
      <c r="AP50" t="s">
        <v>391</v>
      </c>
      <c r="AQ50" t="s">
        <v>74</v>
      </c>
      <c r="AR50" t="s">
        <v>392</v>
      </c>
      <c r="AS50" t="s">
        <v>393</v>
      </c>
      <c r="AT50" t="s">
        <v>74</v>
      </c>
      <c r="AU50">
        <v>2019</v>
      </c>
      <c r="AV50">
        <v>168</v>
      </c>
      <c r="AW50" t="s">
        <v>1164</v>
      </c>
      <c r="AX50" t="s">
        <v>74</v>
      </c>
      <c r="AY50" t="s">
        <v>74</v>
      </c>
      <c r="AZ50" t="s">
        <v>74</v>
      </c>
      <c r="BA50" t="s">
        <v>74</v>
      </c>
      <c r="BB50">
        <v>365</v>
      </c>
      <c r="BC50">
        <v>401</v>
      </c>
      <c r="BD50" t="s">
        <v>74</v>
      </c>
      <c r="BE50" t="s">
        <v>74</v>
      </c>
      <c r="BF50" t="s">
        <v>74</v>
      </c>
      <c r="BG50" t="s">
        <v>74</v>
      </c>
      <c r="BH50" t="s">
        <v>74</v>
      </c>
      <c r="BI50">
        <v>37</v>
      </c>
      <c r="BJ50" t="s">
        <v>374</v>
      </c>
      <c r="BK50" t="s">
        <v>99</v>
      </c>
      <c r="BL50" t="s">
        <v>374</v>
      </c>
      <c r="BM50" t="s">
        <v>1165</v>
      </c>
      <c r="BN50" t="s">
        <v>74</v>
      </c>
      <c r="BO50" t="s">
        <v>74</v>
      </c>
      <c r="BP50" t="s">
        <v>74</v>
      </c>
      <c r="BQ50" t="s">
        <v>74</v>
      </c>
      <c r="BR50" t="s">
        <v>101</v>
      </c>
      <c r="BS50" t="s">
        <v>1166</v>
      </c>
      <c r="BT50" t="str">
        <f>HYPERLINK("https%3A%2F%2Fwww.webofscience.com%2Fwos%2Fwoscc%2Ffull-record%2FWOS:000542032500003","View Full Record in Web of Science")</f>
        <v>View Full Record in Web of Science</v>
      </c>
    </row>
    <row r="51" spans="1:72" x14ac:dyDescent="0.25">
      <c r="A51" t="s">
        <v>72</v>
      </c>
      <c r="B51" t="s">
        <v>1167</v>
      </c>
      <c r="C51" t="s">
        <v>74</v>
      </c>
      <c r="D51" t="s">
        <v>74</v>
      </c>
      <c r="E51" t="s">
        <v>74</v>
      </c>
      <c r="F51" t="s">
        <v>1168</v>
      </c>
      <c r="G51" t="s">
        <v>74</v>
      </c>
      <c r="H51" t="s">
        <v>74</v>
      </c>
      <c r="I51" t="s">
        <v>1169</v>
      </c>
      <c r="J51" t="s">
        <v>1170</v>
      </c>
      <c r="K51" t="s">
        <v>74</v>
      </c>
      <c r="L51" t="s">
        <v>74</v>
      </c>
      <c r="M51" t="s">
        <v>78</v>
      </c>
      <c r="N51" t="s">
        <v>79</v>
      </c>
      <c r="O51" t="s">
        <v>74</v>
      </c>
      <c r="P51" t="s">
        <v>74</v>
      </c>
      <c r="Q51" t="s">
        <v>74</v>
      </c>
      <c r="R51" t="s">
        <v>74</v>
      </c>
      <c r="S51" t="s">
        <v>74</v>
      </c>
      <c r="T51" t="s">
        <v>1171</v>
      </c>
      <c r="U51" t="s">
        <v>74</v>
      </c>
      <c r="V51" t="s">
        <v>1172</v>
      </c>
      <c r="W51" t="s">
        <v>1173</v>
      </c>
      <c r="X51" t="s">
        <v>231</v>
      </c>
      <c r="Y51" t="s">
        <v>1174</v>
      </c>
      <c r="Z51" t="s">
        <v>1175</v>
      </c>
      <c r="AA51" t="s">
        <v>74</v>
      </c>
      <c r="AB51" t="s">
        <v>74</v>
      </c>
      <c r="AC51" t="s">
        <v>1176</v>
      </c>
      <c r="AD51" t="s">
        <v>1177</v>
      </c>
      <c r="AE51" t="s">
        <v>1178</v>
      </c>
      <c r="AF51" t="s">
        <v>74</v>
      </c>
      <c r="AG51">
        <v>36</v>
      </c>
      <c r="AH51">
        <v>1</v>
      </c>
      <c r="AI51">
        <v>1</v>
      </c>
      <c r="AJ51">
        <v>2</v>
      </c>
      <c r="AK51">
        <v>6</v>
      </c>
      <c r="AL51" t="s">
        <v>1179</v>
      </c>
      <c r="AM51" t="s">
        <v>1180</v>
      </c>
      <c r="AN51" t="s">
        <v>1181</v>
      </c>
      <c r="AO51" t="s">
        <v>1182</v>
      </c>
      <c r="AP51" t="s">
        <v>1183</v>
      </c>
      <c r="AQ51" t="s">
        <v>74</v>
      </c>
      <c r="AR51" t="s">
        <v>1184</v>
      </c>
      <c r="AS51" t="s">
        <v>1185</v>
      </c>
      <c r="AT51" t="s">
        <v>74</v>
      </c>
      <c r="AU51">
        <v>2019</v>
      </c>
      <c r="AV51">
        <v>77</v>
      </c>
      <c r="AW51">
        <v>1</v>
      </c>
      <c r="AX51" t="s">
        <v>74</v>
      </c>
      <c r="AY51" t="s">
        <v>74</v>
      </c>
      <c r="AZ51" t="s">
        <v>74</v>
      </c>
      <c r="BA51" t="s">
        <v>74</v>
      </c>
      <c r="BB51">
        <v>142</v>
      </c>
      <c r="BC51">
        <v>155</v>
      </c>
      <c r="BD51" t="s">
        <v>74</v>
      </c>
      <c r="BE51" t="s">
        <v>1186</v>
      </c>
      <c r="BF51" t="str">
        <f>HYPERLINK("http://dx.doi.org/10.33225/pec/19.77.142","http://dx.doi.org/10.33225/pec/19.77.142")</f>
        <v>http://dx.doi.org/10.33225/pec/19.77.142</v>
      </c>
      <c r="BG51" t="s">
        <v>74</v>
      </c>
      <c r="BH51" t="s">
        <v>74</v>
      </c>
      <c r="BI51">
        <v>14</v>
      </c>
      <c r="BJ51" t="s">
        <v>98</v>
      </c>
      <c r="BK51" t="s">
        <v>99</v>
      </c>
      <c r="BL51" t="s">
        <v>98</v>
      </c>
      <c r="BM51" t="s">
        <v>1187</v>
      </c>
      <c r="BN51" t="s">
        <v>74</v>
      </c>
      <c r="BO51" t="s">
        <v>181</v>
      </c>
      <c r="BP51" t="s">
        <v>74</v>
      </c>
      <c r="BQ51" t="s">
        <v>74</v>
      </c>
      <c r="BR51" t="s">
        <v>101</v>
      </c>
      <c r="BS51" t="s">
        <v>1188</v>
      </c>
      <c r="BT51" t="str">
        <f>HYPERLINK("https%3A%2F%2Fwww.webofscience.com%2Fwos%2Fwoscc%2Ffull-record%2FWOS:000458867000010","View Full Record in Web of Science")</f>
        <v>View Full Record in Web of Science</v>
      </c>
    </row>
    <row r="52" spans="1:72" x14ac:dyDescent="0.25">
      <c r="A52" t="s">
        <v>72</v>
      </c>
      <c r="B52" t="s">
        <v>1189</v>
      </c>
      <c r="C52" t="s">
        <v>74</v>
      </c>
      <c r="D52" t="s">
        <v>74</v>
      </c>
      <c r="E52" t="s">
        <v>74</v>
      </c>
      <c r="F52" t="s">
        <v>1190</v>
      </c>
      <c r="G52" t="s">
        <v>74</v>
      </c>
      <c r="H52" t="s">
        <v>74</v>
      </c>
      <c r="I52" t="s">
        <v>1191</v>
      </c>
      <c r="J52" t="s">
        <v>380</v>
      </c>
      <c r="K52" t="s">
        <v>74</v>
      </c>
      <c r="L52" t="s">
        <v>74</v>
      </c>
      <c r="M52" t="s">
        <v>925</v>
      </c>
      <c r="N52" t="s">
        <v>79</v>
      </c>
      <c r="O52" t="s">
        <v>74</v>
      </c>
      <c r="P52" t="s">
        <v>74</v>
      </c>
      <c r="Q52" t="s">
        <v>74</v>
      </c>
      <c r="R52" t="s">
        <v>74</v>
      </c>
      <c r="S52" t="s">
        <v>74</v>
      </c>
      <c r="T52" t="s">
        <v>1192</v>
      </c>
      <c r="U52" t="s">
        <v>74</v>
      </c>
      <c r="V52" t="s">
        <v>1193</v>
      </c>
      <c r="W52" t="s">
        <v>1194</v>
      </c>
      <c r="X52" t="s">
        <v>261</v>
      </c>
      <c r="Y52" t="s">
        <v>1195</v>
      </c>
      <c r="Z52" t="s">
        <v>1196</v>
      </c>
      <c r="AA52" t="s">
        <v>74</v>
      </c>
      <c r="AB52" t="s">
        <v>74</v>
      </c>
      <c r="AC52" t="s">
        <v>74</v>
      </c>
      <c r="AD52" t="s">
        <v>74</v>
      </c>
      <c r="AE52" t="s">
        <v>74</v>
      </c>
      <c r="AF52" t="s">
        <v>74</v>
      </c>
      <c r="AG52">
        <v>179</v>
      </c>
      <c r="AH52">
        <v>0</v>
      </c>
      <c r="AI52">
        <v>0</v>
      </c>
      <c r="AJ52">
        <v>0</v>
      </c>
      <c r="AK52">
        <v>0</v>
      </c>
      <c r="AL52" t="s">
        <v>387</v>
      </c>
      <c r="AM52" t="s">
        <v>388</v>
      </c>
      <c r="AN52" t="s">
        <v>1136</v>
      </c>
      <c r="AO52" t="s">
        <v>390</v>
      </c>
      <c r="AP52" t="s">
        <v>391</v>
      </c>
      <c r="AQ52" t="s">
        <v>74</v>
      </c>
      <c r="AR52" t="s">
        <v>392</v>
      </c>
      <c r="AS52" t="s">
        <v>393</v>
      </c>
      <c r="AT52" t="s">
        <v>74</v>
      </c>
      <c r="AU52">
        <v>2019</v>
      </c>
      <c r="AV52">
        <v>168</v>
      </c>
      <c r="AW52">
        <v>2</v>
      </c>
      <c r="AX52" t="s">
        <v>74</v>
      </c>
      <c r="AY52" t="s">
        <v>74</v>
      </c>
      <c r="AZ52" t="s">
        <v>74</v>
      </c>
      <c r="BA52" t="s">
        <v>74</v>
      </c>
      <c r="BB52">
        <v>153</v>
      </c>
      <c r="BC52">
        <v>193</v>
      </c>
      <c r="BD52" t="s">
        <v>74</v>
      </c>
      <c r="BE52" t="s">
        <v>1197</v>
      </c>
      <c r="BF52" t="str">
        <f>HYPERLINK("http://dx.doi.org/10.12697/AA.2019.2.01","http://dx.doi.org/10.12697/AA.2019.2.01")</f>
        <v>http://dx.doi.org/10.12697/AA.2019.2.01</v>
      </c>
      <c r="BG52" t="s">
        <v>74</v>
      </c>
      <c r="BH52" t="s">
        <v>74</v>
      </c>
      <c r="BI52">
        <v>41</v>
      </c>
      <c r="BJ52" t="s">
        <v>374</v>
      </c>
      <c r="BK52" t="s">
        <v>99</v>
      </c>
      <c r="BL52" t="s">
        <v>374</v>
      </c>
      <c r="BM52" t="s">
        <v>1138</v>
      </c>
      <c r="BN52" t="s">
        <v>74</v>
      </c>
      <c r="BO52" t="s">
        <v>181</v>
      </c>
      <c r="BP52" t="s">
        <v>74</v>
      </c>
      <c r="BQ52" t="s">
        <v>74</v>
      </c>
      <c r="BR52" t="s">
        <v>101</v>
      </c>
      <c r="BS52" t="s">
        <v>1198</v>
      </c>
      <c r="BT52" t="str">
        <f>HYPERLINK("https%3A%2F%2Fwww.webofscience.com%2Fwos%2Fwoscc%2Ffull-record%2FWOS:000526096100001","View Full Record in Web of Science")</f>
        <v>View Full Record in Web of Science</v>
      </c>
    </row>
    <row r="53" spans="1:72" x14ac:dyDescent="0.25">
      <c r="A53" t="s">
        <v>72</v>
      </c>
      <c r="B53" t="s">
        <v>1199</v>
      </c>
      <c r="C53" t="s">
        <v>74</v>
      </c>
      <c r="D53" t="s">
        <v>74</v>
      </c>
      <c r="E53" t="s">
        <v>74</v>
      </c>
      <c r="F53" t="s">
        <v>1200</v>
      </c>
      <c r="G53" t="s">
        <v>74</v>
      </c>
      <c r="H53" t="s">
        <v>74</v>
      </c>
      <c r="I53" t="s">
        <v>1201</v>
      </c>
      <c r="J53" t="s">
        <v>380</v>
      </c>
      <c r="K53" t="s">
        <v>74</v>
      </c>
      <c r="L53" t="s">
        <v>74</v>
      </c>
      <c r="M53" t="s">
        <v>925</v>
      </c>
      <c r="N53" t="s">
        <v>79</v>
      </c>
      <c r="O53" t="s">
        <v>74</v>
      </c>
      <c r="P53" t="s">
        <v>74</v>
      </c>
      <c r="Q53" t="s">
        <v>74</v>
      </c>
      <c r="R53" t="s">
        <v>74</v>
      </c>
      <c r="S53" t="s">
        <v>74</v>
      </c>
      <c r="T53" t="s">
        <v>1202</v>
      </c>
      <c r="U53" t="s">
        <v>74</v>
      </c>
      <c r="V53" t="s">
        <v>1203</v>
      </c>
      <c r="W53" t="s">
        <v>1204</v>
      </c>
      <c r="X53" t="s">
        <v>261</v>
      </c>
      <c r="Y53" t="s">
        <v>1205</v>
      </c>
      <c r="Z53" t="s">
        <v>1206</v>
      </c>
      <c r="AA53" t="s">
        <v>74</v>
      </c>
      <c r="AB53" t="s">
        <v>74</v>
      </c>
      <c r="AC53" t="s">
        <v>74</v>
      </c>
      <c r="AD53" t="s">
        <v>74</v>
      </c>
      <c r="AE53" t="s">
        <v>74</v>
      </c>
      <c r="AF53" t="s">
        <v>74</v>
      </c>
      <c r="AG53">
        <v>64</v>
      </c>
      <c r="AH53">
        <v>0</v>
      </c>
      <c r="AI53">
        <v>0</v>
      </c>
      <c r="AJ53">
        <v>1</v>
      </c>
      <c r="AK53">
        <v>4</v>
      </c>
      <c r="AL53" t="s">
        <v>387</v>
      </c>
      <c r="AM53" t="s">
        <v>388</v>
      </c>
      <c r="AN53" t="s">
        <v>1136</v>
      </c>
      <c r="AO53" t="s">
        <v>390</v>
      </c>
      <c r="AP53" t="s">
        <v>391</v>
      </c>
      <c r="AQ53" t="s">
        <v>74</v>
      </c>
      <c r="AR53" t="s">
        <v>392</v>
      </c>
      <c r="AS53" t="s">
        <v>393</v>
      </c>
      <c r="AT53" t="s">
        <v>74</v>
      </c>
      <c r="AU53">
        <v>2019</v>
      </c>
      <c r="AV53">
        <v>168</v>
      </c>
      <c r="AW53" t="s">
        <v>1164</v>
      </c>
      <c r="AX53" t="s">
        <v>74</v>
      </c>
      <c r="AY53" t="s">
        <v>74</v>
      </c>
      <c r="AZ53" t="s">
        <v>74</v>
      </c>
      <c r="BA53" t="s">
        <v>74</v>
      </c>
      <c r="BB53">
        <v>293</v>
      </c>
      <c r="BC53">
        <v>330</v>
      </c>
      <c r="BD53" t="s">
        <v>74</v>
      </c>
      <c r="BE53" t="s">
        <v>74</v>
      </c>
      <c r="BF53" t="s">
        <v>74</v>
      </c>
      <c r="BG53" t="s">
        <v>74</v>
      </c>
      <c r="BH53" t="s">
        <v>74</v>
      </c>
      <c r="BI53">
        <v>38</v>
      </c>
      <c r="BJ53" t="s">
        <v>374</v>
      </c>
      <c r="BK53" t="s">
        <v>99</v>
      </c>
      <c r="BL53" t="s">
        <v>374</v>
      </c>
      <c r="BM53" t="s">
        <v>1165</v>
      </c>
      <c r="BN53" t="s">
        <v>74</v>
      </c>
      <c r="BO53" t="s">
        <v>74</v>
      </c>
      <c r="BP53" t="s">
        <v>74</v>
      </c>
      <c r="BQ53" t="s">
        <v>74</v>
      </c>
      <c r="BR53" t="s">
        <v>101</v>
      </c>
      <c r="BS53" t="s">
        <v>1207</v>
      </c>
      <c r="BT53" t="str">
        <f>HYPERLINK("https%3A%2F%2Fwww.webofscience.com%2Fwos%2Fwoscc%2Ffull-record%2FWOS:000542032500001","View Full Record in Web of Science")</f>
        <v>View Full Record in Web of Science</v>
      </c>
    </row>
    <row r="54" spans="1:72" x14ac:dyDescent="0.25">
      <c r="A54" t="s">
        <v>72</v>
      </c>
      <c r="B54" t="s">
        <v>1208</v>
      </c>
      <c r="C54" t="s">
        <v>74</v>
      </c>
      <c r="D54" t="s">
        <v>74</v>
      </c>
      <c r="E54" t="s">
        <v>74</v>
      </c>
      <c r="F54" t="s">
        <v>1209</v>
      </c>
      <c r="G54" t="s">
        <v>74</v>
      </c>
      <c r="H54" t="s">
        <v>74</v>
      </c>
      <c r="I54" t="s">
        <v>1210</v>
      </c>
      <c r="J54" t="s">
        <v>1211</v>
      </c>
      <c r="K54" t="s">
        <v>74</v>
      </c>
      <c r="L54" t="s">
        <v>74</v>
      </c>
      <c r="M54" t="s">
        <v>925</v>
      </c>
      <c r="N54" t="s">
        <v>79</v>
      </c>
      <c r="O54" t="s">
        <v>74</v>
      </c>
      <c r="P54" t="s">
        <v>74</v>
      </c>
      <c r="Q54" t="s">
        <v>74</v>
      </c>
      <c r="R54" t="s">
        <v>74</v>
      </c>
      <c r="S54" t="s">
        <v>74</v>
      </c>
      <c r="T54" t="s">
        <v>74</v>
      </c>
      <c r="U54" t="s">
        <v>74</v>
      </c>
      <c r="V54" t="s">
        <v>1212</v>
      </c>
      <c r="W54" t="s">
        <v>1213</v>
      </c>
      <c r="X54" t="s">
        <v>74</v>
      </c>
      <c r="Y54" t="s">
        <v>1214</v>
      </c>
      <c r="Z54" t="s">
        <v>1215</v>
      </c>
      <c r="AA54" t="s">
        <v>74</v>
      </c>
      <c r="AB54" t="s">
        <v>74</v>
      </c>
      <c r="AC54" t="s">
        <v>74</v>
      </c>
      <c r="AD54" t="s">
        <v>74</v>
      </c>
      <c r="AE54" t="s">
        <v>74</v>
      </c>
      <c r="AF54" t="s">
        <v>74</v>
      </c>
      <c r="AG54">
        <v>7</v>
      </c>
      <c r="AH54">
        <v>0</v>
      </c>
      <c r="AI54">
        <v>0</v>
      </c>
      <c r="AJ54">
        <v>0</v>
      </c>
      <c r="AK54">
        <v>4</v>
      </c>
      <c r="AL54" t="s">
        <v>1216</v>
      </c>
      <c r="AM54" t="s">
        <v>933</v>
      </c>
      <c r="AN54" t="s">
        <v>1217</v>
      </c>
      <c r="AO54" t="s">
        <v>1218</v>
      </c>
      <c r="AP54" t="s">
        <v>74</v>
      </c>
      <c r="AQ54" t="s">
        <v>74</v>
      </c>
      <c r="AR54" t="s">
        <v>1219</v>
      </c>
      <c r="AS54" t="s">
        <v>1220</v>
      </c>
      <c r="AT54" t="s">
        <v>74</v>
      </c>
      <c r="AU54">
        <v>2018</v>
      </c>
      <c r="AV54" t="s">
        <v>74</v>
      </c>
      <c r="AW54">
        <v>2</v>
      </c>
      <c r="AX54" t="s">
        <v>74</v>
      </c>
      <c r="AY54" t="s">
        <v>74</v>
      </c>
      <c r="AZ54" t="s">
        <v>74</v>
      </c>
      <c r="BA54" t="s">
        <v>74</v>
      </c>
      <c r="BB54">
        <v>107</v>
      </c>
      <c r="BC54" t="s">
        <v>1221</v>
      </c>
      <c r="BD54" t="s">
        <v>74</v>
      </c>
      <c r="BE54" t="s">
        <v>74</v>
      </c>
      <c r="BF54" t="s">
        <v>74</v>
      </c>
      <c r="BG54" t="s">
        <v>74</v>
      </c>
      <c r="BH54" t="s">
        <v>74</v>
      </c>
      <c r="BI54">
        <v>13</v>
      </c>
      <c r="BJ54" t="s">
        <v>374</v>
      </c>
      <c r="BK54" t="s">
        <v>940</v>
      </c>
      <c r="BL54" t="s">
        <v>374</v>
      </c>
      <c r="BM54" t="s">
        <v>1222</v>
      </c>
      <c r="BN54" t="s">
        <v>74</v>
      </c>
      <c r="BO54" t="s">
        <v>74</v>
      </c>
      <c r="BP54" t="s">
        <v>74</v>
      </c>
      <c r="BQ54" t="s">
        <v>74</v>
      </c>
      <c r="BR54" t="s">
        <v>101</v>
      </c>
      <c r="BS54" t="s">
        <v>1223</v>
      </c>
      <c r="BT54" t="str">
        <f>HYPERLINK("https%3A%2F%2Fwww.webofscience.com%2Fwos%2Fwoscc%2Ffull-record%2FWOS:000455946500010","View Full Record in Web of Science")</f>
        <v>View Full Record in Web of Science</v>
      </c>
    </row>
    <row r="55" spans="1:72" x14ac:dyDescent="0.25">
      <c r="A55" t="s">
        <v>72</v>
      </c>
      <c r="B55" t="s">
        <v>1224</v>
      </c>
      <c r="C55" t="s">
        <v>74</v>
      </c>
      <c r="D55" t="s">
        <v>74</v>
      </c>
      <c r="E55" t="s">
        <v>74</v>
      </c>
      <c r="F55" t="s">
        <v>1225</v>
      </c>
      <c r="G55" t="s">
        <v>74</v>
      </c>
      <c r="H55" t="s">
        <v>74</v>
      </c>
      <c r="I55" t="s">
        <v>1226</v>
      </c>
      <c r="J55" t="s">
        <v>1227</v>
      </c>
      <c r="K55" t="s">
        <v>74</v>
      </c>
      <c r="L55" t="s">
        <v>74</v>
      </c>
      <c r="M55" t="s">
        <v>78</v>
      </c>
      <c r="N55" t="s">
        <v>79</v>
      </c>
      <c r="O55" t="s">
        <v>74</v>
      </c>
      <c r="P55" t="s">
        <v>74</v>
      </c>
      <c r="Q55" t="s">
        <v>74</v>
      </c>
      <c r="R55" t="s">
        <v>74</v>
      </c>
      <c r="S55" t="s">
        <v>74</v>
      </c>
      <c r="T55" t="s">
        <v>1228</v>
      </c>
      <c r="U55" t="s">
        <v>1229</v>
      </c>
      <c r="V55" t="s">
        <v>1230</v>
      </c>
      <c r="W55" t="s">
        <v>1231</v>
      </c>
      <c r="X55" t="s">
        <v>261</v>
      </c>
      <c r="Y55" t="s">
        <v>1232</v>
      </c>
      <c r="Z55" t="s">
        <v>1233</v>
      </c>
      <c r="AA55" t="s">
        <v>74</v>
      </c>
      <c r="AB55" t="s">
        <v>74</v>
      </c>
      <c r="AC55" t="s">
        <v>1234</v>
      </c>
      <c r="AD55" t="s">
        <v>1235</v>
      </c>
      <c r="AE55" t="s">
        <v>1236</v>
      </c>
      <c r="AF55" t="s">
        <v>74</v>
      </c>
      <c r="AG55">
        <v>43</v>
      </c>
      <c r="AH55">
        <v>4</v>
      </c>
      <c r="AI55">
        <v>4</v>
      </c>
      <c r="AJ55">
        <v>2</v>
      </c>
      <c r="AK55">
        <v>11</v>
      </c>
      <c r="AL55" t="s">
        <v>144</v>
      </c>
      <c r="AM55" t="s">
        <v>145</v>
      </c>
      <c r="AN55" t="s">
        <v>146</v>
      </c>
      <c r="AO55" t="s">
        <v>1237</v>
      </c>
      <c r="AP55" t="s">
        <v>1238</v>
      </c>
      <c r="AQ55" t="s">
        <v>74</v>
      </c>
      <c r="AR55" t="s">
        <v>1239</v>
      </c>
      <c r="AS55" t="s">
        <v>1240</v>
      </c>
      <c r="AT55" t="s">
        <v>74</v>
      </c>
      <c r="AU55">
        <v>2018</v>
      </c>
      <c r="AV55">
        <v>22</v>
      </c>
      <c r="AW55">
        <v>4</v>
      </c>
      <c r="AX55" t="s">
        <v>74</v>
      </c>
      <c r="AY55" t="s">
        <v>74</v>
      </c>
      <c r="AZ55" t="s">
        <v>74</v>
      </c>
      <c r="BA55" t="s">
        <v>74</v>
      </c>
      <c r="BB55">
        <v>464</v>
      </c>
      <c r="BC55">
        <v>480</v>
      </c>
      <c r="BD55" t="s">
        <v>74</v>
      </c>
      <c r="BE55" t="s">
        <v>1241</v>
      </c>
      <c r="BF55" t="str">
        <f>HYPERLINK("http://dx.doi.org/10.1080/13664530.2018.1442876","http://dx.doi.org/10.1080/13664530.2018.1442876")</f>
        <v>http://dx.doi.org/10.1080/13664530.2018.1442876</v>
      </c>
      <c r="BG55" t="s">
        <v>74</v>
      </c>
      <c r="BH55" t="s">
        <v>74</v>
      </c>
      <c r="BI55">
        <v>17</v>
      </c>
      <c r="BJ55" t="s">
        <v>98</v>
      </c>
      <c r="BK55" t="s">
        <v>99</v>
      </c>
      <c r="BL55" t="s">
        <v>98</v>
      </c>
      <c r="BM55" t="s">
        <v>1242</v>
      </c>
      <c r="BN55" t="s">
        <v>74</v>
      </c>
      <c r="BO55" t="s">
        <v>74</v>
      </c>
      <c r="BP55" t="s">
        <v>74</v>
      </c>
      <c r="BQ55" t="s">
        <v>74</v>
      </c>
      <c r="BR55" t="s">
        <v>101</v>
      </c>
      <c r="BS55" t="s">
        <v>1243</v>
      </c>
      <c r="BT55" t="str">
        <f>HYPERLINK("https%3A%2F%2Fwww.webofscience.com%2Fwos%2Fwoscc%2Ffull-record%2FWOS:000442741800002","View Full Record in Web of Science")</f>
        <v>View Full Record in Web of Science</v>
      </c>
    </row>
    <row r="56" spans="1:72" x14ac:dyDescent="0.25">
      <c r="A56" t="s">
        <v>72</v>
      </c>
      <c r="B56" t="s">
        <v>1244</v>
      </c>
      <c r="C56" t="s">
        <v>74</v>
      </c>
      <c r="D56" t="s">
        <v>74</v>
      </c>
      <c r="E56" t="s">
        <v>74</v>
      </c>
      <c r="F56" t="s">
        <v>1245</v>
      </c>
      <c r="G56" t="s">
        <v>74</v>
      </c>
      <c r="H56" t="s">
        <v>74</v>
      </c>
      <c r="I56" t="s">
        <v>1246</v>
      </c>
      <c r="J56" t="s">
        <v>380</v>
      </c>
      <c r="K56" t="s">
        <v>74</v>
      </c>
      <c r="L56" t="s">
        <v>74</v>
      </c>
      <c r="M56" t="s">
        <v>925</v>
      </c>
      <c r="N56" t="s">
        <v>79</v>
      </c>
      <c r="O56" t="s">
        <v>74</v>
      </c>
      <c r="P56" t="s">
        <v>74</v>
      </c>
      <c r="Q56" t="s">
        <v>74</v>
      </c>
      <c r="R56" t="s">
        <v>74</v>
      </c>
      <c r="S56" t="s">
        <v>74</v>
      </c>
      <c r="T56" t="s">
        <v>1247</v>
      </c>
      <c r="U56" t="s">
        <v>74</v>
      </c>
      <c r="V56" t="s">
        <v>1248</v>
      </c>
      <c r="W56" t="s">
        <v>1249</v>
      </c>
      <c r="X56" t="s">
        <v>261</v>
      </c>
      <c r="Y56" t="s">
        <v>1250</v>
      </c>
      <c r="Z56" t="s">
        <v>1251</v>
      </c>
      <c r="AA56" t="s">
        <v>74</v>
      </c>
      <c r="AB56" t="s">
        <v>74</v>
      </c>
      <c r="AC56" t="s">
        <v>74</v>
      </c>
      <c r="AD56" t="s">
        <v>74</v>
      </c>
      <c r="AE56" t="s">
        <v>74</v>
      </c>
      <c r="AF56" t="s">
        <v>74</v>
      </c>
      <c r="AG56">
        <v>32</v>
      </c>
      <c r="AH56">
        <v>1</v>
      </c>
      <c r="AI56">
        <v>1</v>
      </c>
      <c r="AJ56">
        <v>1</v>
      </c>
      <c r="AK56">
        <v>5</v>
      </c>
      <c r="AL56" t="s">
        <v>387</v>
      </c>
      <c r="AM56" t="s">
        <v>388</v>
      </c>
      <c r="AN56" t="s">
        <v>1136</v>
      </c>
      <c r="AO56" t="s">
        <v>390</v>
      </c>
      <c r="AP56" t="s">
        <v>391</v>
      </c>
      <c r="AQ56" t="s">
        <v>74</v>
      </c>
      <c r="AR56" t="s">
        <v>392</v>
      </c>
      <c r="AS56" t="s">
        <v>393</v>
      </c>
      <c r="AT56" t="s">
        <v>74</v>
      </c>
      <c r="AU56">
        <v>2018</v>
      </c>
      <c r="AV56" t="s">
        <v>74</v>
      </c>
      <c r="AW56" t="s">
        <v>1252</v>
      </c>
      <c r="AX56" t="s">
        <v>74</v>
      </c>
      <c r="AY56" t="s">
        <v>74</v>
      </c>
      <c r="AZ56" t="s">
        <v>74</v>
      </c>
      <c r="BA56" t="s">
        <v>74</v>
      </c>
      <c r="BB56">
        <v>203</v>
      </c>
      <c r="BC56">
        <v>223</v>
      </c>
      <c r="BD56" t="s">
        <v>74</v>
      </c>
      <c r="BE56" t="s">
        <v>1253</v>
      </c>
      <c r="BF56" t="str">
        <f>HYPERLINK("http://dx.doi.org/10.12697/AA.2018.2-3.05","http://dx.doi.org/10.12697/AA.2018.2-3.05")</f>
        <v>http://dx.doi.org/10.12697/AA.2018.2-3.05</v>
      </c>
      <c r="BG56" t="s">
        <v>74</v>
      </c>
      <c r="BH56" t="s">
        <v>74</v>
      </c>
      <c r="BI56">
        <v>21</v>
      </c>
      <c r="BJ56" t="s">
        <v>374</v>
      </c>
      <c r="BK56" t="s">
        <v>99</v>
      </c>
      <c r="BL56" t="s">
        <v>374</v>
      </c>
      <c r="BM56" t="s">
        <v>1254</v>
      </c>
      <c r="BN56" t="s">
        <v>74</v>
      </c>
      <c r="BO56" t="s">
        <v>181</v>
      </c>
      <c r="BP56" t="s">
        <v>74</v>
      </c>
      <c r="BQ56" t="s">
        <v>74</v>
      </c>
      <c r="BR56" t="s">
        <v>101</v>
      </c>
      <c r="BS56" t="s">
        <v>1255</v>
      </c>
      <c r="BT56" t="str">
        <f>HYPERLINK("https%3A%2F%2Fwww.webofscience.com%2Fwos%2Fwoscc%2Ffull-record%2FWOS:000469068000005","View Full Record in Web of Science")</f>
        <v>View Full Record in Web of Science</v>
      </c>
    </row>
    <row r="57" spans="1:72" x14ac:dyDescent="0.25">
      <c r="A57" t="s">
        <v>72</v>
      </c>
      <c r="B57" t="s">
        <v>1256</v>
      </c>
      <c r="C57" t="s">
        <v>74</v>
      </c>
      <c r="D57" t="s">
        <v>74</v>
      </c>
      <c r="E57" t="s">
        <v>74</v>
      </c>
      <c r="F57" t="s">
        <v>722</v>
      </c>
      <c r="G57" t="s">
        <v>74</v>
      </c>
      <c r="H57" t="s">
        <v>74</v>
      </c>
      <c r="I57" t="s">
        <v>1257</v>
      </c>
      <c r="J57" t="s">
        <v>530</v>
      </c>
      <c r="K57" t="s">
        <v>74</v>
      </c>
      <c r="L57" t="s">
        <v>74</v>
      </c>
      <c r="M57" t="s">
        <v>78</v>
      </c>
      <c r="N57" t="s">
        <v>79</v>
      </c>
      <c r="O57" t="s">
        <v>74</v>
      </c>
      <c r="P57" t="s">
        <v>74</v>
      </c>
      <c r="Q57" t="s">
        <v>74</v>
      </c>
      <c r="R57" t="s">
        <v>74</v>
      </c>
      <c r="S57" t="s">
        <v>74</v>
      </c>
      <c r="T57" t="s">
        <v>1258</v>
      </c>
      <c r="U57" t="s">
        <v>1259</v>
      </c>
      <c r="V57" t="s">
        <v>1260</v>
      </c>
      <c r="W57" t="s">
        <v>1261</v>
      </c>
      <c r="X57" t="s">
        <v>1262</v>
      </c>
      <c r="Y57" t="s">
        <v>1263</v>
      </c>
      <c r="Z57" t="s">
        <v>731</v>
      </c>
      <c r="AA57" t="s">
        <v>732</v>
      </c>
      <c r="AB57" t="s">
        <v>733</v>
      </c>
      <c r="AC57" t="s">
        <v>734</v>
      </c>
      <c r="AD57" t="s">
        <v>735</v>
      </c>
      <c r="AE57" t="s">
        <v>1264</v>
      </c>
      <c r="AF57" t="s">
        <v>74</v>
      </c>
      <c r="AG57">
        <v>81</v>
      </c>
      <c r="AH57">
        <v>26</v>
      </c>
      <c r="AI57">
        <v>28</v>
      </c>
      <c r="AJ57">
        <v>7</v>
      </c>
      <c r="AK57">
        <v>42</v>
      </c>
      <c r="AL57" t="s">
        <v>144</v>
      </c>
      <c r="AM57" t="s">
        <v>145</v>
      </c>
      <c r="AN57" t="s">
        <v>146</v>
      </c>
      <c r="AO57" t="s">
        <v>541</v>
      </c>
      <c r="AP57" t="s">
        <v>542</v>
      </c>
      <c r="AQ57" t="s">
        <v>74</v>
      </c>
      <c r="AR57" t="s">
        <v>543</v>
      </c>
      <c r="AS57" t="s">
        <v>544</v>
      </c>
      <c r="AT57" t="s">
        <v>74</v>
      </c>
      <c r="AU57">
        <v>2017</v>
      </c>
      <c r="AV57">
        <v>61</v>
      </c>
      <c r="AW57">
        <v>5</v>
      </c>
      <c r="AX57" t="s">
        <v>74</v>
      </c>
      <c r="AY57" t="s">
        <v>74</v>
      </c>
      <c r="AZ57" t="s">
        <v>74</v>
      </c>
      <c r="BA57" t="s">
        <v>74</v>
      </c>
      <c r="BB57">
        <v>600</v>
      </c>
      <c r="BC57">
        <v>615</v>
      </c>
      <c r="BD57" t="s">
        <v>74</v>
      </c>
      <c r="BE57" t="s">
        <v>1265</v>
      </c>
      <c r="BF57" t="str">
        <f>HYPERLINK("http://dx.doi.org/10.1080/00313831.2016.1172504","http://dx.doi.org/10.1080/00313831.2016.1172504")</f>
        <v>http://dx.doi.org/10.1080/00313831.2016.1172504</v>
      </c>
      <c r="BG57" t="s">
        <v>74</v>
      </c>
      <c r="BH57" t="s">
        <v>74</v>
      </c>
      <c r="BI57">
        <v>16</v>
      </c>
      <c r="BJ57" t="s">
        <v>98</v>
      </c>
      <c r="BK57" t="s">
        <v>128</v>
      </c>
      <c r="BL57" t="s">
        <v>98</v>
      </c>
      <c r="BM57" t="s">
        <v>1266</v>
      </c>
      <c r="BN57" t="s">
        <v>74</v>
      </c>
      <c r="BO57" t="s">
        <v>74</v>
      </c>
      <c r="BP57" t="s">
        <v>74</v>
      </c>
      <c r="BQ57" t="s">
        <v>74</v>
      </c>
      <c r="BR57" t="s">
        <v>101</v>
      </c>
      <c r="BS57" t="s">
        <v>1267</v>
      </c>
      <c r="BT57" t="str">
        <f>HYPERLINK("https%3A%2F%2Fwww.webofscience.com%2Fwos%2Fwoscc%2Ffull-record%2FWOS:000405691100007","View Full Record in Web of Science")</f>
        <v>View Full Record in Web of Science</v>
      </c>
    </row>
    <row r="58" spans="1:72" x14ac:dyDescent="0.25">
      <c r="A58" t="s">
        <v>72</v>
      </c>
      <c r="B58" t="s">
        <v>1268</v>
      </c>
      <c r="C58" t="s">
        <v>74</v>
      </c>
      <c r="D58" t="s">
        <v>74</v>
      </c>
      <c r="E58" t="s">
        <v>74</v>
      </c>
      <c r="F58" t="s">
        <v>1269</v>
      </c>
      <c r="G58" t="s">
        <v>74</v>
      </c>
      <c r="H58" t="s">
        <v>74</v>
      </c>
      <c r="I58" t="s">
        <v>1270</v>
      </c>
      <c r="J58" t="s">
        <v>1211</v>
      </c>
      <c r="K58" t="s">
        <v>74</v>
      </c>
      <c r="L58" t="s">
        <v>74</v>
      </c>
      <c r="M58" t="s">
        <v>925</v>
      </c>
      <c r="N58" t="s">
        <v>79</v>
      </c>
      <c r="O58" t="s">
        <v>74</v>
      </c>
      <c r="P58" t="s">
        <v>74</v>
      </c>
      <c r="Q58" t="s">
        <v>74</v>
      </c>
      <c r="R58" t="s">
        <v>74</v>
      </c>
      <c r="S58" t="s">
        <v>74</v>
      </c>
      <c r="T58" t="s">
        <v>74</v>
      </c>
      <c r="U58" t="s">
        <v>74</v>
      </c>
      <c r="V58" t="s">
        <v>1271</v>
      </c>
      <c r="W58" t="s">
        <v>1272</v>
      </c>
      <c r="X58" t="s">
        <v>74</v>
      </c>
      <c r="Y58" t="s">
        <v>1273</v>
      </c>
      <c r="Z58" t="s">
        <v>1274</v>
      </c>
      <c r="AA58" t="s">
        <v>1275</v>
      </c>
      <c r="AB58" t="s">
        <v>1276</v>
      </c>
      <c r="AC58" t="s">
        <v>74</v>
      </c>
      <c r="AD58" t="s">
        <v>74</v>
      </c>
      <c r="AE58" t="s">
        <v>74</v>
      </c>
      <c r="AF58" t="s">
        <v>74</v>
      </c>
      <c r="AG58">
        <v>48</v>
      </c>
      <c r="AH58">
        <v>0</v>
      </c>
      <c r="AI58">
        <v>0</v>
      </c>
      <c r="AJ58">
        <v>1</v>
      </c>
      <c r="AK58">
        <v>7</v>
      </c>
      <c r="AL58" t="s">
        <v>1216</v>
      </c>
      <c r="AM58" t="s">
        <v>933</v>
      </c>
      <c r="AN58" t="s">
        <v>1217</v>
      </c>
      <c r="AO58" t="s">
        <v>1218</v>
      </c>
      <c r="AP58" t="s">
        <v>74</v>
      </c>
      <c r="AQ58" t="s">
        <v>74</v>
      </c>
      <c r="AR58" t="s">
        <v>1219</v>
      </c>
      <c r="AS58" t="s">
        <v>1220</v>
      </c>
      <c r="AT58" t="s">
        <v>74</v>
      </c>
      <c r="AU58">
        <v>2017</v>
      </c>
      <c r="AV58" t="s">
        <v>74</v>
      </c>
      <c r="AW58">
        <v>2</v>
      </c>
      <c r="AX58" t="s">
        <v>74</v>
      </c>
      <c r="AY58" t="s">
        <v>74</v>
      </c>
      <c r="AZ58" t="s">
        <v>74</v>
      </c>
      <c r="BA58" t="s">
        <v>74</v>
      </c>
      <c r="BB58">
        <v>54</v>
      </c>
      <c r="BC58" t="s">
        <v>1221</v>
      </c>
      <c r="BD58" t="s">
        <v>74</v>
      </c>
      <c r="BE58" t="s">
        <v>74</v>
      </c>
      <c r="BF58" t="s">
        <v>74</v>
      </c>
      <c r="BG58" t="s">
        <v>74</v>
      </c>
      <c r="BH58" t="s">
        <v>74</v>
      </c>
      <c r="BI58">
        <v>23</v>
      </c>
      <c r="BJ58" t="s">
        <v>374</v>
      </c>
      <c r="BK58" t="s">
        <v>940</v>
      </c>
      <c r="BL58" t="s">
        <v>374</v>
      </c>
      <c r="BM58" t="s">
        <v>1277</v>
      </c>
      <c r="BN58" t="s">
        <v>74</v>
      </c>
      <c r="BO58" t="s">
        <v>74</v>
      </c>
      <c r="BP58" t="s">
        <v>74</v>
      </c>
      <c r="BQ58" t="s">
        <v>74</v>
      </c>
      <c r="BR58" t="s">
        <v>101</v>
      </c>
      <c r="BS58" t="s">
        <v>1278</v>
      </c>
      <c r="BT58" t="str">
        <f>HYPERLINK("https%3A%2F%2Fwww.webofscience.com%2Fwos%2Fwoscc%2Ffull-record%2FWOS:000408508400006","View Full Record in Web of Science")</f>
        <v>View Full Record in Web of Science</v>
      </c>
    </row>
    <row r="59" spans="1:72" x14ac:dyDescent="0.25">
      <c r="A59" t="s">
        <v>72</v>
      </c>
      <c r="B59" t="s">
        <v>1279</v>
      </c>
      <c r="C59" t="s">
        <v>74</v>
      </c>
      <c r="D59" t="s">
        <v>74</v>
      </c>
      <c r="E59" t="s">
        <v>74</v>
      </c>
      <c r="F59" t="s">
        <v>1280</v>
      </c>
      <c r="G59" t="s">
        <v>74</v>
      </c>
      <c r="H59" t="s">
        <v>74</v>
      </c>
      <c r="I59" t="s">
        <v>1281</v>
      </c>
      <c r="J59" t="s">
        <v>279</v>
      </c>
      <c r="K59" t="s">
        <v>74</v>
      </c>
      <c r="L59" t="s">
        <v>74</v>
      </c>
      <c r="M59" t="s">
        <v>78</v>
      </c>
      <c r="N59" t="s">
        <v>79</v>
      </c>
      <c r="O59" t="s">
        <v>74</v>
      </c>
      <c r="P59" t="s">
        <v>74</v>
      </c>
      <c r="Q59" t="s">
        <v>74</v>
      </c>
      <c r="R59" t="s">
        <v>74</v>
      </c>
      <c r="S59" t="s">
        <v>74</v>
      </c>
      <c r="T59" t="s">
        <v>1282</v>
      </c>
      <c r="U59" t="s">
        <v>1283</v>
      </c>
      <c r="V59" t="s">
        <v>1284</v>
      </c>
      <c r="W59" t="s">
        <v>1285</v>
      </c>
      <c r="X59" t="s">
        <v>1286</v>
      </c>
      <c r="Y59" t="s">
        <v>1287</v>
      </c>
      <c r="Z59" t="s">
        <v>1288</v>
      </c>
      <c r="AA59" t="s">
        <v>1289</v>
      </c>
      <c r="AB59" t="s">
        <v>1290</v>
      </c>
      <c r="AC59" t="s">
        <v>74</v>
      </c>
      <c r="AD59" t="s">
        <v>74</v>
      </c>
      <c r="AE59" t="s">
        <v>74</v>
      </c>
      <c r="AF59" t="s">
        <v>74</v>
      </c>
      <c r="AG59">
        <v>51</v>
      </c>
      <c r="AH59">
        <v>30</v>
      </c>
      <c r="AI59">
        <v>31</v>
      </c>
      <c r="AJ59">
        <v>2</v>
      </c>
      <c r="AK59">
        <v>38</v>
      </c>
      <c r="AL59" t="s">
        <v>239</v>
      </c>
      <c r="AM59" t="s">
        <v>291</v>
      </c>
      <c r="AN59" t="s">
        <v>292</v>
      </c>
      <c r="AO59" t="s">
        <v>293</v>
      </c>
      <c r="AP59" t="s">
        <v>294</v>
      </c>
      <c r="AQ59" t="s">
        <v>74</v>
      </c>
      <c r="AR59" t="s">
        <v>295</v>
      </c>
      <c r="AS59" t="s">
        <v>296</v>
      </c>
      <c r="AT59" t="s">
        <v>1291</v>
      </c>
      <c r="AU59">
        <v>2016</v>
      </c>
      <c r="AV59">
        <v>72</v>
      </c>
      <c r="AW59">
        <v>2</v>
      </c>
      <c r="AX59" t="s">
        <v>74</v>
      </c>
      <c r="AY59" t="s">
        <v>74</v>
      </c>
      <c r="AZ59" t="s">
        <v>74</v>
      </c>
      <c r="BA59" t="s">
        <v>74</v>
      </c>
      <c r="BB59">
        <v>241</v>
      </c>
      <c r="BC59">
        <v>258</v>
      </c>
      <c r="BD59" t="s">
        <v>74</v>
      </c>
      <c r="BE59" t="s">
        <v>1292</v>
      </c>
      <c r="BF59" t="str">
        <f>HYPERLINK("http://dx.doi.org/10.1007/s10734-015-9951-1","http://dx.doi.org/10.1007/s10734-015-9951-1")</f>
        <v>http://dx.doi.org/10.1007/s10734-015-9951-1</v>
      </c>
      <c r="BG59" t="s">
        <v>74</v>
      </c>
      <c r="BH59" t="s">
        <v>74</v>
      </c>
      <c r="BI59">
        <v>18</v>
      </c>
      <c r="BJ59" t="s">
        <v>98</v>
      </c>
      <c r="BK59" t="s">
        <v>128</v>
      </c>
      <c r="BL59" t="s">
        <v>98</v>
      </c>
      <c r="BM59" t="s">
        <v>1293</v>
      </c>
      <c r="BN59" t="s">
        <v>74</v>
      </c>
      <c r="BO59" t="s">
        <v>74</v>
      </c>
      <c r="BP59" t="s">
        <v>74</v>
      </c>
      <c r="BQ59" t="s">
        <v>74</v>
      </c>
      <c r="BR59" t="s">
        <v>101</v>
      </c>
      <c r="BS59" t="s">
        <v>1294</v>
      </c>
      <c r="BT59" t="str">
        <f>HYPERLINK("https%3A%2F%2Fwww.webofscience.com%2Fwos%2Fwoscc%2Ffull-record%2FWOS:000383048300007","View Full Record in Web of Science")</f>
        <v>View Full Record in Web of Science</v>
      </c>
    </row>
    <row r="60" spans="1:72" x14ac:dyDescent="0.25">
      <c r="A60" t="s">
        <v>72</v>
      </c>
      <c r="B60" t="s">
        <v>1295</v>
      </c>
      <c r="C60" t="s">
        <v>74</v>
      </c>
      <c r="D60" t="s">
        <v>74</v>
      </c>
      <c r="E60" t="s">
        <v>74</v>
      </c>
      <c r="F60" t="s">
        <v>1296</v>
      </c>
      <c r="G60" t="s">
        <v>74</v>
      </c>
      <c r="H60" t="s">
        <v>74</v>
      </c>
      <c r="I60" t="s">
        <v>1297</v>
      </c>
      <c r="J60" t="s">
        <v>1298</v>
      </c>
      <c r="K60" t="s">
        <v>74</v>
      </c>
      <c r="L60" t="s">
        <v>74</v>
      </c>
      <c r="M60" t="s">
        <v>78</v>
      </c>
      <c r="N60" t="s">
        <v>79</v>
      </c>
      <c r="O60" t="s">
        <v>74</v>
      </c>
      <c r="P60" t="s">
        <v>74</v>
      </c>
      <c r="Q60" t="s">
        <v>74</v>
      </c>
      <c r="R60" t="s">
        <v>74</v>
      </c>
      <c r="S60" t="s">
        <v>74</v>
      </c>
      <c r="T60" t="s">
        <v>1299</v>
      </c>
      <c r="U60" t="s">
        <v>1300</v>
      </c>
      <c r="V60" t="s">
        <v>1301</v>
      </c>
      <c r="W60" t="s">
        <v>1302</v>
      </c>
      <c r="X60" t="s">
        <v>1303</v>
      </c>
      <c r="Y60" t="s">
        <v>1304</v>
      </c>
      <c r="Z60" t="s">
        <v>1305</v>
      </c>
      <c r="AA60" t="s">
        <v>1306</v>
      </c>
      <c r="AB60" t="s">
        <v>1307</v>
      </c>
      <c r="AC60" t="s">
        <v>1308</v>
      </c>
      <c r="AD60" t="s">
        <v>1309</v>
      </c>
      <c r="AE60" t="s">
        <v>1310</v>
      </c>
      <c r="AF60" t="s">
        <v>74</v>
      </c>
      <c r="AG60">
        <v>44</v>
      </c>
      <c r="AH60">
        <v>53</v>
      </c>
      <c r="AI60">
        <v>53</v>
      </c>
      <c r="AJ60">
        <v>3</v>
      </c>
      <c r="AK60">
        <v>47</v>
      </c>
      <c r="AL60" t="s">
        <v>117</v>
      </c>
      <c r="AM60" t="s">
        <v>118</v>
      </c>
      <c r="AN60" t="s">
        <v>119</v>
      </c>
      <c r="AO60" t="s">
        <v>1311</v>
      </c>
      <c r="AP60" t="s">
        <v>1312</v>
      </c>
      <c r="AQ60" t="s">
        <v>74</v>
      </c>
      <c r="AR60" t="s">
        <v>1313</v>
      </c>
      <c r="AS60" t="s">
        <v>1314</v>
      </c>
      <c r="AT60" t="s">
        <v>1122</v>
      </c>
      <c r="AU60">
        <v>2016</v>
      </c>
      <c r="AV60">
        <v>86</v>
      </c>
      <c r="AW60">
        <v>1</v>
      </c>
      <c r="AX60" t="s">
        <v>74</v>
      </c>
      <c r="AY60" t="s">
        <v>74</v>
      </c>
      <c r="AZ60" t="s">
        <v>346</v>
      </c>
      <c r="BA60" t="s">
        <v>74</v>
      </c>
      <c r="BB60">
        <v>137</v>
      </c>
      <c r="BC60">
        <v>153</v>
      </c>
      <c r="BD60" t="s">
        <v>74</v>
      </c>
      <c r="BE60" t="s">
        <v>1315</v>
      </c>
      <c r="BF60" t="str">
        <f>HYPERLINK("http://dx.doi.org/10.1111/bjep.12079","http://dx.doi.org/10.1111/bjep.12079")</f>
        <v>http://dx.doi.org/10.1111/bjep.12079</v>
      </c>
      <c r="BG60" t="s">
        <v>74</v>
      </c>
      <c r="BH60" t="s">
        <v>74</v>
      </c>
      <c r="BI60">
        <v>17</v>
      </c>
      <c r="BJ60" t="s">
        <v>322</v>
      </c>
      <c r="BK60" t="s">
        <v>128</v>
      </c>
      <c r="BL60" t="s">
        <v>272</v>
      </c>
      <c r="BM60" t="s">
        <v>1316</v>
      </c>
      <c r="BN60">
        <v>26009931</v>
      </c>
      <c r="BO60" t="s">
        <v>770</v>
      </c>
      <c r="BP60" t="s">
        <v>74</v>
      </c>
      <c r="BQ60" t="s">
        <v>74</v>
      </c>
      <c r="BR60" t="s">
        <v>101</v>
      </c>
      <c r="BS60" t="s">
        <v>1317</v>
      </c>
      <c r="BT60" t="str">
        <f>HYPERLINK("https%3A%2F%2Fwww.webofscience.com%2Fwos%2Fwoscc%2Ffull-record%2FWOS:000370240700008","View Full Record in Web of Science")</f>
        <v>View Full Record in Web of Science</v>
      </c>
    </row>
    <row r="61" spans="1:72" x14ac:dyDescent="0.25">
      <c r="A61" t="s">
        <v>72</v>
      </c>
      <c r="B61" t="s">
        <v>1318</v>
      </c>
      <c r="C61" t="s">
        <v>74</v>
      </c>
      <c r="D61" t="s">
        <v>74</v>
      </c>
      <c r="E61" t="s">
        <v>74</v>
      </c>
      <c r="F61" t="s">
        <v>1319</v>
      </c>
      <c r="G61" t="s">
        <v>74</v>
      </c>
      <c r="H61" t="s">
        <v>74</v>
      </c>
      <c r="I61" t="s">
        <v>1320</v>
      </c>
      <c r="J61" t="s">
        <v>1321</v>
      </c>
      <c r="K61" t="s">
        <v>74</v>
      </c>
      <c r="L61" t="s">
        <v>74</v>
      </c>
      <c r="M61" t="s">
        <v>78</v>
      </c>
      <c r="N61" t="s">
        <v>79</v>
      </c>
      <c r="O61" t="s">
        <v>74</v>
      </c>
      <c r="P61" t="s">
        <v>74</v>
      </c>
      <c r="Q61" t="s">
        <v>74</v>
      </c>
      <c r="R61" t="s">
        <v>74</v>
      </c>
      <c r="S61" t="s">
        <v>74</v>
      </c>
      <c r="T61" t="s">
        <v>1322</v>
      </c>
      <c r="U61" t="s">
        <v>1323</v>
      </c>
      <c r="V61" t="s">
        <v>1324</v>
      </c>
      <c r="W61" t="s">
        <v>1325</v>
      </c>
      <c r="X61" t="s">
        <v>1326</v>
      </c>
      <c r="Y61" t="s">
        <v>1327</v>
      </c>
      <c r="Z61" t="s">
        <v>1328</v>
      </c>
      <c r="AA61" t="s">
        <v>1329</v>
      </c>
      <c r="AB61" t="s">
        <v>1330</v>
      </c>
      <c r="AC61" t="s">
        <v>74</v>
      </c>
      <c r="AD61" t="s">
        <v>74</v>
      </c>
      <c r="AE61" t="s">
        <v>74</v>
      </c>
      <c r="AF61" t="s">
        <v>74</v>
      </c>
      <c r="AG61">
        <v>37</v>
      </c>
      <c r="AH61">
        <v>2</v>
      </c>
      <c r="AI61">
        <v>2</v>
      </c>
      <c r="AJ61">
        <v>1</v>
      </c>
      <c r="AK61">
        <v>18</v>
      </c>
      <c r="AL61" t="s">
        <v>1331</v>
      </c>
      <c r="AM61" t="s">
        <v>1332</v>
      </c>
      <c r="AN61" t="s">
        <v>1333</v>
      </c>
      <c r="AO61" t="s">
        <v>1334</v>
      </c>
      <c r="AP61" t="s">
        <v>1335</v>
      </c>
      <c r="AQ61" t="s">
        <v>74</v>
      </c>
      <c r="AR61" t="s">
        <v>1336</v>
      </c>
      <c r="AS61" t="s">
        <v>1337</v>
      </c>
      <c r="AT61" t="s">
        <v>74</v>
      </c>
      <c r="AU61">
        <v>2016</v>
      </c>
      <c r="AV61">
        <v>27</v>
      </c>
      <c r="AW61">
        <v>2</v>
      </c>
      <c r="AX61" t="s">
        <v>74</v>
      </c>
      <c r="AY61" t="s">
        <v>74</v>
      </c>
      <c r="AZ61" t="s">
        <v>74</v>
      </c>
      <c r="BA61" t="s">
        <v>74</v>
      </c>
      <c r="BB61">
        <v>195</v>
      </c>
      <c r="BC61">
        <v>204</v>
      </c>
      <c r="BD61" t="s">
        <v>74</v>
      </c>
      <c r="BE61" t="s">
        <v>1338</v>
      </c>
      <c r="BF61" t="str">
        <f>HYPERLINK("http://dx.doi.org/10.5755/j01.ee.27.2.13586","http://dx.doi.org/10.5755/j01.ee.27.2.13586")</f>
        <v>http://dx.doi.org/10.5755/j01.ee.27.2.13586</v>
      </c>
      <c r="BG61" t="s">
        <v>74</v>
      </c>
      <c r="BH61" t="s">
        <v>74</v>
      </c>
      <c r="BI61">
        <v>10</v>
      </c>
      <c r="BJ61" t="s">
        <v>918</v>
      </c>
      <c r="BK61" t="s">
        <v>128</v>
      </c>
      <c r="BL61" t="s">
        <v>644</v>
      </c>
      <c r="BM61" t="s">
        <v>1339</v>
      </c>
      <c r="BN61" t="s">
        <v>74</v>
      </c>
      <c r="BO61" t="s">
        <v>1340</v>
      </c>
      <c r="BP61" t="s">
        <v>74</v>
      </c>
      <c r="BQ61" t="s">
        <v>74</v>
      </c>
      <c r="BR61" t="s">
        <v>101</v>
      </c>
      <c r="BS61" t="s">
        <v>1341</v>
      </c>
      <c r="BT61" t="str">
        <f>HYPERLINK("https%3A%2F%2Fwww.webofscience.com%2Fwos%2Fwoscc%2Ffull-record%2FWOS:000378912900008","View Full Record in Web of Science")</f>
        <v>View Full Record in Web of Science</v>
      </c>
    </row>
    <row r="62" spans="1:72" x14ac:dyDescent="0.25">
      <c r="A62" t="s">
        <v>72</v>
      </c>
      <c r="B62" t="s">
        <v>1342</v>
      </c>
      <c r="C62" t="s">
        <v>74</v>
      </c>
      <c r="D62" t="s">
        <v>74</v>
      </c>
      <c r="E62" t="s">
        <v>74</v>
      </c>
      <c r="F62" t="s">
        <v>1343</v>
      </c>
      <c r="G62" t="s">
        <v>74</v>
      </c>
      <c r="H62" t="s">
        <v>74</v>
      </c>
      <c r="I62" t="s">
        <v>1344</v>
      </c>
      <c r="J62" t="s">
        <v>1211</v>
      </c>
      <c r="K62" t="s">
        <v>74</v>
      </c>
      <c r="L62" t="s">
        <v>74</v>
      </c>
      <c r="M62" t="s">
        <v>925</v>
      </c>
      <c r="N62" t="s">
        <v>79</v>
      </c>
      <c r="O62" t="s">
        <v>74</v>
      </c>
      <c r="P62" t="s">
        <v>74</v>
      </c>
      <c r="Q62" t="s">
        <v>74</v>
      </c>
      <c r="R62" t="s">
        <v>74</v>
      </c>
      <c r="S62" t="s">
        <v>74</v>
      </c>
      <c r="T62" t="s">
        <v>74</v>
      </c>
      <c r="U62" t="s">
        <v>74</v>
      </c>
      <c r="V62" t="s">
        <v>1345</v>
      </c>
      <c r="W62" t="s">
        <v>1346</v>
      </c>
      <c r="X62" t="s">
        <v>261</v>
      </c>
      <c r="Y62" t="s">
        <v>1347</v>
      </c>
      <c r="Z62" t="s">
        <v>1348</v>
      </c>
      <c r="AA62" t="s">
        <v>74</v>
      </c>
      <c r="AB62" t="s">
        <v>74</v>
      </c>
      <c r="AC62" t="s">
        <v>74</v>
      </c>
      <c r="AD62" t="s">
        <v>74</v>
      </c>
      <c r="AE62" t="s">
        <v>74</v>
      </c>
      <c r="AF62" t="s">
        <v>74</v>
      </c>
      <c r="AG62">
        <v>62</v>
      </c>
      <c r="AH62">
        <v>0</v>
      </c>
      <c r="AI62">
        <v>0</v>
      </c>
      <c r="AJ62">
        <v>0</v>
      </c>
      <c r="AK62">
        <v>4</v>
      </c>
      <c r="AL62" t="s">
        <v>1216</v>
      </c>
      <c r="AM62" t="s">
        <v>933</v>
      </c>
      <c r="AN62" t="s">
        <v>1217</v>
      </c>
      <c r="AO62" t="s">
        <v>1218</v>
      </c>
      <c r="AP62" t="s">
        <v>74</v>
      </c>
      <c r="AQ62" t="s">
        <v>74</v>
      </c>
      <c r="AR62" t="s">
        <v>1219</v>
      </c>
      <c r="AS62" t="s">
        <v>1220</v>
      </c>
      <c r="AT62" t="s">
        <v>74</v>
      </c>
      <c r="AU62">
        <v>2016</v>
      </c>
      <c r="AV62" t="s">
        <v>74</v>
      </c>
      <c r="AW62">
        <v>1</v>
      </c>
      <c r="AX62" t="s">
        <v>74</v>
      </c>
      <c r="AY62" t="s">
        <v>74</v>
      </c>
      <c r="AZ62" t="s">
        <v>74</v>
      </c>
      <c r="BA62" t="s">
        <v>74</v>
      </c>
      <c r="BB62">
        <v>50</v>
      </c>
      <c r="BC62" t="s">
        <v>1221</v>
      </c>
      <c r="BD62" t="s">
        <v>74</v>
      </c>
      <c r="BE62" t="s">
        <v>74</v>
      </c>
      <c r="BF62" t="s">
        <v>74</v>
      </c>
      <c r="BG62" t="s">
        <v>74</v>
      </c>
      <c r="BH62" t="s">
        <v>74</v>
      </c>
      <c r="BI62">
        <v>20</v>
      </c>
      <c r="BJ62" t="s">
        <v>374</v>
      </c>
      <c r="BK62" t="s">
        <v>940</v>
      </c>
      <c r="BL62" t="s">
        <v>374</v>
      </c>
      <c r="BM62" t="s">
        <v>1349</v>
      </c>
      <c r="BN62" t="s">
        <v>74</v>
      </c>
      <c r="BO62" t="s">
        <v>74</v>
      </c>
      <c r="BP62" t="s">
        <v>74</v>
      </c>
      <c r="BQ62" t="s">
        <v>74</v>
      </c>
      <c r="BR62" t="s">
        <v>101</v>
      </c>
      <c r="BS62" t="s">
        <v>1350</v>
      </c>
      <c r="BT62" t="str">
        <f>HYPERLINK("https%3A%2F%2Fwww.webofscience.com%2Fwos%2Fwoscc%2Ffull-record%2FWOS:000389905900005","View Full Record in Web of Science")</f>
        <v>View Full Record in Web of Science</v>
      </c>
    </row>
    <row r="63" spans="1:72" x14ac:dyDescent="0.25">
      <c r="A63" t="s">
        <v>72</v>
      </c>
      <c r="B63" t="s">
        <v>1351</v>
      </c>
      <c r="C63" t="s">
        <v>74</v>
      </c>
      <c r="D63" t="s">
        <v>74</v>
      </c>
      <c r="E63" t="s">
        <v>74</v>
      </c>
      <c r="F63" t="s">
        <v>1352</v>
      </c>
      <c r="G63" t="s">
        <v>74</v>
      </c>
      <c r="H63" t="s">
        <v>74</v>
      </c>
      <c r="I63" t="s">
        <v>1353</v>
      </c>
      <c r="J63" t="s">
        <v>1354</v>
      </c>
      <c r="K63" t="s">
        <v>74</v>
      </c>
      <c r="L63" t="s">
        <v>74</v>
      </c>
      <c r="M63" t="s">
        <v>78</v>
      </c>
      <c r="N63" t="s">
        <v>79</v>
      </c>
      <c r="O63" t="s">
        <v>74</v>
      </c>
      <c r="P63" t="s">
        <v>74</v>
      </c>
      <c r="Q63" t="s">
        <v>74</v>
      </c>
      <c r="R63" t="s">
        <v>74</v>
      </c>
      <c r="S63" t="s">
        <v>74</v>
      </c>
      <c r="T63" t="s">
        <v>1355</v>
      </c>
      <c r="U63" t="s">
        <v>1356</v>
      </c>
      <c r="V63" t="s">
        <v>1357</v>
      </c>
      <c r="W63" t="s">
        <v>1358</v>
      </c>
      <c r="X63" t="s">
        <v>1359</v>
      </c>
      <c r="Y63" t="s">
        <v>1360</v>
      </c>
      <c r="Z63" t="s">
        <v>1361</v>
      </c>
      <c r="AA63" t="s">
        <v>74</v>
      </c>
      <c r="AB63" t="s">
        <v>74</v>
      </c>
      <c r="AC63" t="s">
        <v>74</v>
      </c>
      <c r="AD63" t="s">
        <v>74</v>
      </c>
      <c r="AE63" t="s">
        <v>74</v>
      </c>
      <c r="AF63" t="s">
        <v>74</v>
      </c>
      <c r="AG63">
        <v>80</v>
      </c>
      <c r="AH63">
        <v>10</v>
      </c>
      <c r="AI63">
        <v>10</v>
      </c>
      <c r="AJ63">
        <v>0</v>
      </c>
      <c r="AK63">
        <v>14</v>
      </c>
      <c r="AL63" t="s">
        <v>144</v>
      </c>
      <c r="AM63" t="s">
        <v>145</v>
      </c>
      <c r="AN63" t="s">
        <v>146</v>
      </c>
      <c r="AO63" t="s">
        <v>1362</v>
      </c>
      <c r="AP63" t="s">
        <v>1363</v>
      </c>
      <c r="AQ63" t="s">
        <v>74</v>
      </c>
      <c r="AR63" t="s">
        <v>1364</v>
      </c>
      <c r="AS63" t="s">
        <v>1365</v>
      </c>
      <c r="AT63" t="s">
        <v>74</v>
      </c>
      <c r="AU63">
        <v>2016</v>
      </c>
      <c r="AV63">
        <v>17</v>
      </c>
      <c r="AW63">
        <v>1</v>
      </c>
      <c r="AX63" t="s">
        <v>74</v>
      </c>
      <c r="AY63" t="s">
        <v>74</v>
      </c>
      <c r="AZ63" t="s">
        <v>346</v>
      </c>
      <c r="BA63" t="s">
        <v>74</v>
      </c>
      <c r="BB63">
        <v>106</v>
      </c>
      <c r="BC63">
        <v>130</v>
      </c>
      <c r="BD63" t="s">
        <v>74</v>
      </c>
      <c r="BE63" t="s">
        <v>1366</v>
      </c>
      <c r="BF63" t="str">
        <f>HYPERLINK("http://dx.doi.org/10.1080/14664208.2016.1126216","http://dx.doi.org/10.1080/14664208.2016.1126216")</f>
        <v>http://dx.doi.org/10.1080/14664208.2016.1126216</v>
      </c>
      <c r="BG63" t="s">
        <v>74</v>
      </c>
      <c r="BH63" t="s">
        <v>74</v>
      </c>
      <c r="BI63">
        <v>25</v>
      </c>
      <c r="BJ63" t="s">
        <v>1367</v>
      </c>
      <c r="BK63" t="s">
        <v>250</v>
      </c>
      <c r="BL63" t="s">
        <v>1368</v>
      </c>
      <c r="BM63" t="s">
        <v>1369</v>
      </c>
      <c r="BN63" t="s">
        <v>74</v>
      </c>
      <c r="BO63" t="s">
        <v>74</v>
      </c>
      <c r="BP63" t="s">
        <v>74</v>
      </c>
      <c r="BQ63" t="s">
        <v>74</v>
      </c>
      <c r="BR63" t="s">
        <v>101</v>
      </c>
      <c r="BS63" t="s">
        <v>1370</v>
      </c>
      <c r="BT63" t="str">
        <f>HYPERLINK("https%3A%2F%2Fwww.webofscience.com%2Fwos%2Fwoscc%2Ffull-record%2FWOS:000371138600009","View Full Record in Web of Science")</f>
        <v>View Full Record in Web of Science</v>
      </c>
    </row>
    <row r="64" spans="1:72" x14ac:dyDescent="0.25">
      <c r="A64" t="s">
        <v>72</v>
      </c>
      <c r="B64" t="s">
        <v>1371</v>
      </c>
      <c r="C64" t="s">
        <v>74</v>
      </c>
      <c r="D64" t="s">
        <v>74</v>
      </c>
      <c r="E64" t="s">
        <v>74</v>
      </c>
      <c r="F64" t="s">
        <v>1372</v>
      </c>
      <c r="G64" t="s">
        <v>74</v>
      </c>
      <c r="H64" t="s">
        <v>74</v>
      </c>
      <c r="I64" t="s">
        <v>1373</v>
      </c>
      <c r="J64" t="s">
        <v>1211</v>
      </c>
      <c r="K64" t="s">
        <v>74</v>
      </c>
      <c r="L64" t="s">
        <v>74</v>
      </c>
      <c r="M64" t="s">
        <v>925</v>
      </c>
      <c r="N64" t="s">
        <v>79</v>
      </c>
      <c r="O64" t="s">
        <v>74</v>
      </c>
      <c r="P64" t="s">
        <v>74</v>
      </c>
      <c r="Q64" t="s">
        <v>74</v>
      </c>
      <c r="R64" t="s">
        <v>74</v>
      </c>
      <c r="S64" t="s">
        <v>74</v>
      </c>
      <c r="T64" t="s">
        <v>74</v>
      </c>
      <c r="U64" t="s">
        <v>74</v>
      </c>
      <c r="V64" t="s">
        <v>1374</v>
      </c>
      <c r="W64" t="s">
        <v>1375</v>
      </c>
      <c r="X64" t="s">
        <v>74</v>
      </c>
      <c r="Y64" t="s">
        <v>1376</v>
      </c>
      <c r="Z64" t="s">
        <v>1377</v>
      </c>
      <c r="AA64" t="s">
        <v>74</v>
      </c>
      <c r="AB64" t="s">
        <v>74</v>
      </c>
      <c r="AC64" t="s">
        <v>74</v>
      </c>
      <c r="AD64" t="s">
        <v>74</v>
      </c>
      <c r="AE64" t="s">
        <v>74</v>
      </c>
      <c r="AF64" t="s">
        <v>74</v>
      </c>
      <c r="AG64">
        <v>37</v>
      </c>
      <c r="AH64">
        <v>0</v>
      </c>
      <c r="AI64">
        <v>0</v>
      </c>
      <c r="AJ64">
        <v>0</v>
      </c>
      <c r="AK64">
        <v>0</v>
      </c>
      <c r="AL64" t="s">
        <v>1216</v>
      </c>
      <c r="AM64" t="s">
        <v>933</v>
      </c>
      <c r="AN64" t="s">
        <v>1217</v>
      </c>
      <c r="AO64" t="s">
        <v>1218</v>
      </c>
      <c r="AP64" t="s">
        <v>74</v>
      </c>
      <c r="AQ64" t="s">
        <v>74</v>
      </c>
      <c r="AR64" t="s">
        <v>1219</v>
      </c>
      <c r="AS64" t="s">
        <v>1220</v>
      </c>
      <c r="AT64" t="s">
        <v>74</v>
      </c>
      <c r="AU64">
        <v>2015</v>
      </c>
      <c r="AV64" t="s">
        <v>74</v>
      </c>
      <c r="AW64">
        <v>2</v>
      </c>
      <c r="AX64" t="s">
        <v>74</v>
      </c>
      <c r="AY64" t="s">
        <v>74</v>
      </c>
      <c r="AZ64" t="s">
        <v>74</v>
      </c>
      <c r="BA64" t="s">
        <v>74</v>
      </c>
      <c r="BB64">
        <v>33</v>
      </c>
      <c r="BC64" t="s">
        <v>1221</v>
      </c>
      <c r="BD64" t="s">
        <v>74</v>
      </c>
      <c r="BE64" t="s">
        <v>74</v>
      </c>
      <c r="BF64" t="s">
        <v>74</v>
      </c>
      <c r="BG64" t="s">
        <v>74</v>
      </c>
      <c r="BH64" t="s">
        <v>74</v>
      </c>
      <c r="BI64">
        <v>18</v>
      </c>
      <c r="BJ64" t="s">
        <v>374</v>
      </c>
      <c r="BK64" t="s">
        <v>940</v>
      </c>
      <c r="BL64" t="s">
        <v>374</v>
      </c>
      <c r="BM64" t="s">
        <v>1378</v>
      </c>
      <c r="BN64" t="s">
        <v>74</v>
      </c>
      <c r="BO64" t="s">
        <v>74</v>
      </c>
      <c r="BP64" t="s">
        <v>74</v>
      </c>
      <c r="BQ64" t="s">
        <v>74</v>
      </c>
      <c r="BR64" t="s">
        <v>101</v>
      </c>
      <c r="BS64" t="s">
        <v>1379</v>
      </c>
      <c r="BT64" t="str">
        <f>HYPERLINK("https%3A%2F%2Fwww.webofscience.com%2Fwos%2Fwoscc%2Ffull-record%2FWOS:000370851400004","View Full Record in Web of Science")</f>
        <v>View Full Record in Web of Science</v>
      </c>
    </row>
    <row r="65" spans="1:72" x14ac:dyDescent="0.25">
      <c r="A65" t="s">
        <v>72</v>
      </c>
      <c r="B65" t="s">
        <v>1380</v>
      </c>
      <c r="C65" t="s">
        <v>74</v>
      </c>
      <c r="D65" t="s">
        <v>74</v>
      </c>
      <c r="E65" t="s">
        <v>74</v>
      </c>
      <c r="F65" t="s">
        <v>1381</v>
      </c>
      <c r="G65" t="s">
        <v>74</v>
      </c>
      <c r="H65" t="s">
        <v>74</v>
      </c>
      <c r="I65" t="s">
        <v>1382</v>
      </c>
      <c r="J65" t="s">
        <v>1383</v>
      </c>
      <c r="K65" t="s">
        <v>74</v>
      </c>
      <c r="L65" t="s">
        <v>74</v>
      </c>
      <c r="M65" t="s">
        <v>78</v>
      </c>
      <c r="N65" t="s">
        <v>79</v>
      </c>
      <c r="O65" t="s">
        <v>74</v>
      </c>
      <c r="P65" t="s">
        <v>74</v>
      </c>
      <c r="Q65" t="s">
        <v>74</v>
      </c>
      <c r="R65" t="s">
        <v>74</v>
      </c>
      <c r="S65" t="s">
        <v>74</v>
      </c>
      <c r="T65" t="s">
        <v>1384</v>
      </c>
      <c r="U65" t="s">
        <v>1385</v>
      </c>
      <c r="V65" t="s">
        <v>1386</v>
      </c>
      <c r="W65" t="s">
        <v>1387</v>
      </c>
      <c r="X65" t="s">
        <v>1388</v>
      </c>
      <c r="Y65" t="s">
        <v>1389</v>
      </c>
      <c r="Z65" t="s">
        <v>1390</v>
      </c>
      <c r="AA65" t="s">
        <v>74</v>
      </c>
      <c r="AB65" t="s">
        <v>74</v>
      </c>
      <c r="AC65" t="s">
        <v>74</v>
      </c>
      <c r="AD65" t="s">
        <v>74</v>
      </c>
      <c r="AE65" t="s">
        <v>74</v>
      </c>
      <c r="AF65" t="s">
        <v>74</v>
      </c>
      <c r="AG65">
        <v>45</v>
      </c>
      <c r="AH65">
        <v>7</v>
      </c>
      <c r="AI65">
        <v>7</v>
      </c>
      <c r="AJ65">
        <v>1</v>
      </c>
      <c r="AK65">
        <v>15</v>
      </c>
      <c r="AL65" t="s">
        <v>1391</v>
      </c>
      <c r="AM65" t="s">
        <v>1392</v>
      </c>
      <c r="AN65" t="s">
        <v>1393</v>
      </c>
      <c r="AO65" t="s">
        <v>1394</v>
      </c>
      <c r="AP65" t="s">
        <v>74</v>
      </c>
      <c r="AQ65" t="s">
        <v>74</v>
      </c>
      <c r="AR65" t="s">
        <v>1395</v>
      </c>
      <c r="AS65" t="s">
        <v>1396</v>
      </c>
      <c r="AT65" t="s">
        <v>246</v>
      </c>
      <c r="AU65">
        <v>2014</v>
      </c>
      <c r="AV65">
        <v>43</v>
      </c>
      <c r="AW65" t="s">
        <v>74</v>
      </c>
      <c r="AX65" t="s">
        <v>74</v>
      </c>
      <c r="AY65" t="s">
        <v>74</v>
      </c>
      <c r="AZ65" t="s">
        <v>74</v>
      </c>
      <c r="BA65" t="s">
        <v>74</v>
      </c>
      <c r="BB65">
        <v>178</v>
      </c>
      <c r="BC65">
        <v>185</v>
      </c>
      <c r="BD65" t="s">
        <v>74</v>
      </c>
      <c r="BE65" t="s">
        <v>1397</v>
      </c>
      <c r="BF65" t="str">
        <f>HYPERLINK("http://dx.doi.org/10.1016/j.stueduc.2014.08.001","http://dx.doi.org/10.1016/j.stueduc.2014.08.001")</f>
        <v>http://dx.doi.org/10.1016/j.stueduc.2014.08.001</v>
      </c>
      <c r="BG65" t="s">
        <v>74</v>
      </c>
      <c r="BH65" t="s">
        <v>74</v>
      </c>
      <c r="BI65">
        <v>8</v>
      </c>
      <c r="BJ65" t="s">
        <v>349</v>
      </c>
      <c r="BK65" t="s">
        <v>128</v>
      </c>
      <c r="BL65" t="s">
        <v>350</v>
      </c>
      <c r="BM65" t="s">
        <v>1398</v>
      </c>
      <c r="BN65" t="s">
        <v>74</v>
      </c>
      <c r="BO65" t="s">
        <v>74</v>
      </c>
      <c r="BP65" t="s">
        <v>74</v>
      </c>
      <c r="BQ65" t="s">
        <v>74</v>
      </c>
      <c r="BR65" t="s">
        <v>101</v>
      </c>
      <c r="BS65" t="s">
        <v>1399</v>
      </c>
      <c r="BT65" t="str">
        <f>HYPERLINK("https%3A%2F%2Fwww.webofscience.com%2Fwos%2Fwoscc%2Ffull-record%2FWOS:000350916700018","View Full Record in Web of Science")</f>
        <v>View Full Record in Web of Science</v>
      </c>
    </row>
    <row r="66" spans="1:72" x14ac:dyDescent="0.25">
      <c r="A66" t="s">
        <v>72</v>
      </c>
      <c r="B66" t="s">
        <v>1400</v>
      </c>
      <c r="C66" t="s">
        <v>74</v>
      </c>
      <c r="D66" t="s">
        <v>74</v>
      </c>
      <c r="E66" t="s">
        <v>74</v>
      </c>
      <c r="F66" t="s">
        <v>1401</v>
      </c>
      <c r="G66" t="s">
        <v>74</v>
      </c>
      <c r="H66" t="s">
        <v>74</v>
      </c>
      <c r="I66" t="s">
        <v>1402</v>
      </c>
      <c r="J66" t="s">
        <v>1403</v>
      </c>
      <c r="K66" t="s">
        <v>74</v>
      </c>
      <c r="L66" t="s">
        <v>74</v>
      </c>
      <c r="M66" t="s">
        <v>78</v>
      </c>
      <c r="N66" t="s">
        <v>79</v>
      </c>
      <c r="O66" t="s">
        <v>74</v>
      </c>
      <c r="P66" t="s">
        <v>74</v>
      </c>
      <c r="Q66" t="s">
        <v>74</v>
      </c>
      <c r="R66" t="s">
        <v>74</v>
      </c>
      <c r="S66" t="s">
        <v>74</v>
      </c>
      <c r="T66" t="s">
        <v>1404</v>
      </c>
      <c r="U66" t="s">
        <v>1405</v>
      </c>
      <c r="V66" t="s">
        <v>1406</v>
      </c>
      <c r="W66" t="s">
        <v>1407</v>
      </c>
      <c r="X66" t="s">
        <v>1408</v>
      </c>
      <c r="Y66" t="s">
        <v>1304</v>
      </c>
      <c r="Z66" t="s">
        <v>1305</v>
      </c>
      <c r="AA66" t="s">
        <v>1409</v>
      </c>
      <c r="AB66" t="s">
        <v>1410</v>
      </c>
      <c r="AC66" t="s">
        <v>74</v>
      </c>
      <c r="AD66" t="s">
        <v>74</v>
      </c>
      <c r="AE66" t="s">
        <v>74</v>
      </c>
      <c r="AF66" t="s">
        <v>74</v>
      </c>
      <c r="AG66">
        <v>74</v>
      </c>
      <c r="AH66">
        <v>130</v>
      </c>
      <c r="AI66">
        <v>135</v>
      </c>
      <c r="AJ66">
        <v>9</v>
      </c>
      <c r="AK66">
        <v>91</v>
      </c>
      <c r="AL66" t="s">
        <v>1411</v>
      </c>
      <c r="AM66" t="s">
        <v>1412</v>
      </c>
      <c r="AN66" t="s">
        <v>1413</v>
      </c>
      <c r="AO66" t="s">
        <v>1414</v>
      </c>
      <c r="AP66" t="s">
        <v>1415</v>
      </c>
      <c r="AQ66" t="s">
        <v>74</v>
      </c>
      <c r="AR66" t="s">
        <v>1416</v>
      </c>
      <c r="AS66" t="s">
        <v>1417</v>
      </c>
      <c r="AT66" t="s">
        <v>200</v>
      </c>
      <c r="AU66">
        <v>2014</v>
      </c>
      <c r="AV66">
        <v>29</v>
      </c>
      <c r="AW66">
        <v>2</v>
      </c>
      <c r="AX66" t="s">
        <v>74</v>
      </c>
      <c r="AY66" t="s">
        <v>74</v>
      </c>
      <c r="AZ66" t="s">
        <v>74</v>
      </c>
      <c r="BA66" t="s">
        <v>74</v>
      </c>
      <c r="BB66">
        <v>213</v>
      </c>
      <c r="BC66">
        <v>232</v>
      </c>
      <c r="BD66" t="s">
        <v>74</v>
      </c>
      <c r="BE66" t="s">
        <v>1418</v>
      </c>
      <c r="BF66" t="str">
        <f>HYPERLINK("http://dx.doi.org/10.1037/spq0000057","http://dx.doi.org/10.1037/spq0000057")</f>
        <v>http://dx.doi.org/10.1037/spq0000057</v>
      </c>
      <c r="BG66" t="s">
        <v>74</v>
      </c>
      <c r="BH66" t="s">
        <v>74</v>
      </c>
      <c r="BI66">
        <v>20</v>
      </c>
      <c r="BJ66" t="s">
        <v>322</v>
      </c>
      <c r="BK66" t="s">
        <v>128</v>
      </c>
      <c r="BL66" t="s">
        <v>272</v>
      </c>
      <c r="BM66" t="s">
        <v>1419</v>
      </c>
      <c r="BN66">
        <v>24933218</v>
      </c>
      <c r="BO66" t="s">
        <v>1420</v>
      </c>
      <c r="BP66" t="s">
        <v>74</v>
      </c>
      <c r="BQ66" t="s">
        <v>74</v>
      </c>
      <c r="BR66" t="s">
        <v>101</v>
      </c>
      <c r="BS66" t="s">
        <v>1421</v>
      </c>
      <c r="BT66" t="str">
        <f>HYPERLINK("https%3A%2F%2Fwww.webofscience.com%2Fwos%2Fwoscc%2Ffull-record%2FWOS:000337806400008","View Full Record in Web of Science")</f>
        <v>View Full Record in Web of Science</v>
      </c>
    </row>
    <row r="67" spans="1:72" x14ac:dyDescent="0.25">
      <c r="A67" t="s">
        <v>72</v>
      </c>
      <c r="B67" t="s">
        <v>1422</v>
      </c>
      <c r="C67" t="s">
        <v>74</v>
      </c>
      <c r="D67" t="s">
        <v>74</v>
      </c>
      <c r="E67" t="s">
        <v>74</v>
      </c>
      <c r="F67" t="s">
        <v>1423</v>
      </c>
      <c r="G67" t="s">
        <v>74</v>
      </c>
      <c r="H67" t="s">
        <v>74</v>
      </c>
      <c r="I67" t="s">
        <v>1424</v>
      </c>
      <c r="J67" t="s">
        <v>1425</v>
      </c>
      <c r="K67" t="s">
        <v>74</v>
      </c>
      <c r="L67" t="s">
        <v>74</v>
      </c>
      <c r="M67" t="s">
        <v>78</v>
      </c>
      <c r="N67" t="s">
        <v>79</v>
      </c>
      <c r="O67" t="s">
        <v>74</v>
      </c>
      <c r="P67" t="s">
        <v>74</v>
      </c>
      <c r="Q67" t="s">
        <v>74</v>
      </c>
      <c r="R67" t="s">
        <v>74</v>
      </c>
      <c r="S67" t="s">
        <v>74</v>
      </c>
      <c r="T67" t="s">
        <v>1426</v>
      </c>
      <c r="U67" t="s">
        <v>1427</v>
      </c>
      <c r="V67" t="s">
        <v>1428</v>
      </c>
      <c r="W67" t="s">
        <v>1429</v>
      </c>
      <c r="X67" t="s">
        <v>1430</v>
      </c>
      <c r="Y67" t="s">
        <v>1431</v>
      </c>
      <c r="Z67" t="s">
        <v>1432</v>
      </c>
      <c r="AA67" t="s">
        <v>74</v>
      </c>
      <c r="AB67" t="s">
        <v>74</v>
      </c>
      <c r="AC67" t="s">
        <v>74</v>
      </c>
      <c r="AD67" t="s">
        <v>74</v>
      </c>
      <c r="AE67" t="s">
        <v>74</v>
      </c>
      <c r="AF67" t="s">
        <v>74</v>
      </c>
      <c r="AG67">
        <v>48</v>
      </c>
      <c r="AH67">
        <v>10</v>
      </c>
      <c r="AI67">
        <v>10</v>
      </c>
      <c r="AJ67">
        <v>1</v>
      </c>
      <c r="AK67">
        <v>29</v>
      </c>
      <c r="AL67" t="s">
        <v>932</v>
      </c>
      <c r="AM67" t="s">
        <v>933</v>
      </c>
      <c r="AN67" t="s">
        <v>934</v>
      </c>
      <c r="AO67" t="s">
        <v>1433</v>
      </c>
      <c r="AP67" t="s">
        <v>1434</v>
      </c>
      <c r="AQ67" t="s">
        <v>74</v>
      </c>
      <c r="AR67" t="s">
        <v>1435</v>
      </c>
      <c r="AS67" t="s">
        <v>1436</v>
      </c>
      <c r="AT67" t="s">
        <v>74</v>
      </c>
      <c r="AU67">
        <v>2014</v>
      </c>
      <c r="AV67">
        <v>18</v>
      </c>
      <c r="AW67">
        <v>4</v>
      </c>
      <c r="AX67" t="s">
        <v>74</v>
      </c>
      <c r="AY67" t="s">
        <v>74</v>
      </c>
      <c r="AZ67" t="s">
        <v>74</v>
      </c>
      <c r="BA67" t="s">
        <v>74</v>
      </c>
      <c r="BB67">
        <v>327</v>
      </c>
      <c r="BC67">
        <v>344</v>
      </c>
      <c r="BD67" t="s">
        <v>74</v>
      </c>
      <c r="BE67" t="s">
        <v>1437</v>
      </c>
      <c r="BF67" t="str">
        <f>HYPERLINK("http://dx.doi.org/10.3176/tr.2014.4.02","http://dx.doi.org/10.3176/tr.2014.4.02")</f>
        <v>http://dx.doi.org/10.3176/tr.2014.4.02</v>
      </c>
      <c r="BG67" t="s">
        <v>74</v>
      </c>
      <c r="BH67" t="s">
        <v>74</v>
      </c>
      <c r="BI67">
        <v>18</v>
      </c>
      <c r="BJ67" t="s">
        <v>1438</v>
      </c>
      <c r="BK67" t="s">
        <v>250</v>
      </c>
      <c r="BL67" t="s">
        <v>1439</v>
      </c>
      <c r="BM67" t="s">
        <v>1440</v>
      </c>
      <c r="BN67" t="s">
        <v>74</v>
      </c>
      <c r="BO67" t="s">
        <v>1441</v>
      </c>
      <c r="BP67" t="s">
        <v>74</v>
      </c>
      <c r="BQ67" t="s">
        <v>74</v>
      </c>
      <c r="BR67" t="s">
        <v>101</v>
      </c>
      <c r="BS67" t="s">
        <v>1442</v>
      </c>
      <c r="BT67" t="str">
        <f>HYPERLINK("https%3A%2F%2Fwww.webofscience.com%2Fwos%2Fwoscc%2Ffull-record%2FWOS:000346884700002","View Full Record in Web of Science")</f>
        <v>View Full Record in Web of Science</v>
      </c>
    </row>
    <row r="68" spans="1:72" x14ac:dyDescent="0.25">
      <c r="A68" t="s">
        <v>72</v>
      </c>
      <c r="B68" t="s">
        <v>1443</v>
      </c>
      <c r="C68" t="s">
        <v>74</v>
      </c>
      <c r="D68" t="s">
        <v>74</v>
      </c>
      <c r="E68" t="s">
        <v>74</v>
      </c>
      <c r="F68" t="s">
        <v>1444</v>
      </c>
      <c r="G68" t="s">
        <v>74</v>
      </c>
      <c r="H68" t="s">
        <v>74</v>
      </c>
      <c r="I68" t="s">
        <v>1445</v>
      </c>
      <c r="J68" t="s">
        <v>1446</v>
      </c>
      <c r="K68" t="s">
        <v>74</v>
      </c>
      <c r="L68" t="s">
        <v>74</v>
      </c>
      <c r="M68" t="s">
        <v>78</v>
      </c>
      <c r="N68" t="s">
        <v>79</v>
      </c>
      <c r="O68" t="s">
        <v>74</v>
      </c>
      <c r="P68" t="s">
        <v>74</v>
      </c>
      <c r="Q68" t="s">
        <v>74</v>
      </c>
      <c r="R68" t="s">
        <v>74</v>
      </c>
      <c r="S68" t="s">
        <v>74</v>
      </c>
      <c r="T68" t="s">
        <v>1447</v>
      </c>
      <c r="U68" t="s">
        <v>74</v>
      </c>
      <c r="V68" t="s">
        <v>1448</v>
      </c>
      <c r="W68" t="s">
        <v>1449</v>
      </c>
      <c r="X68" t="s">
        <v>1450</v>
      </c>
      <c r="Y68" t="s">
        <v>1451</v>
      </c>
      <c r="Z68" t="s">
        <v>1452</v>
      </c>
      <c r="AA68" t="s">
        <v>74</v>
      </c>
      <c r="AB68" t="s">
        <v>74</v>
      </c>
      <c r="AC68" t="s">
        <v>74</v>
      </c>
      <c r="AD68" t="s">
        <v>74</v>
      </c>
      <c r="AE68" t="s">
        <v>74</v>
      </c>
      <c r="AF68" t="s">
        <v>74</v>
      </c>
      <c r="AG68">
        <v>23</v>
      </c>
      <c r="AH68">
        <v>0</v>
      </c>
      <c r="AI68">
        <v>0</v>
      </c>
      <c r="AJ68">
        <v>1</v>
      </c>
      <c r="AK68">
        <v>8</v>
      </c>
      <c r="AL68" t="s">
        <v>1453</v>
      </c>
      <c r="AM68" t="s">
        <v>388</v>
      </c>
      <c r="AN68" t="s">
        <v>1454</v>
      </c>
      <c r="AO68" t="s">
        <v>1455</v>
      </c>
      <c r="AP68" t="s">
        <v>1456</v>
      </c>
      <c r="AQ68" t="s">
        <v>74</v>
      </c>
      <c r="AR68" t="s">
        <v>1457</v>
      </c>
      <c r="AS68" t="s">
        <v>1458</v>
      </c>
      <c r="AT68" t="s">
        <v>74</v>
      </c>
      <c r="AU68">
        <v>2014</v>
      </c>
      <c r="AV68" t="s">
        <v>74</v>
      </c>
      <c r="AW68">
        <v>58</v>
      </c>
      <c r="AX68" t="s">
        <v>74</v>
      </c>
      <c r="AY68" t="s">
        <v>74</v>
      </c>
      <c r="AZ68" t="s">
        <v>74</v>
      </c>
      <c r="BA68" t="s">
        <v>74</v>
      </c>
      <c r="BB68">
        <v>187</v>
      </c>
      <c r="BC68">
        <v>206</v>
      </c>
      <c r="BD68" t="s">
        <v>74</v>
      </c>
      <c r="BE68" t="s">
        <v>1459</v>
      </c>
      <c r="BF68" t="str">
        <f>HYPERLINK("http://dx.doi.org/10.7592/FEJF2014.58.ounapuu","http://dx.doi.org/10.7592/FEJF2014.58.ounapuu")</f>
        <v>http://dx.doi.org/10.7592/FEJF2014.58.ounapuu</v>
      </c>
      <c r="BG68" t="s">
        <v>74</v>
      </c>
      <c r="BH68" t="s">
        <v>74</v>
      </c>
      <c r="BI68">
        <v>20</v>
      </c>
      <c r="BJ68" t="s">
        <v>1460</v>
      </c>
      <c r="BK68" t="s">
        <v>940</v>
      </c>
      <c r="BL68" t="s">
        <v>1461</v>
      </c>
      <c r="BM68" t="s">
        <v>1462</v>
      </c>
      <c r="BN68" t="s">
        <v>74</v>
      </c>
      <c r="BO68" t="s">
        <v>1340</v>
      </c>
      <c r="BP68" t="s">
        <v>74</v>
      </c>
      <c r="BQ68" t="s">
        <v>74</v>
      </c>
      <c r="BR68" t="s">
        <v>101</v>
      </c>
      <c r="BS68" t="s">
        <v>1463</v>
      </c>
      <c r="BT68" t="str">
        <f>HYPERLINK("https%3A%2F%2Fwww.webofscience.com%2Fwos%2Fwoscc%2Ffull-record%2FWOS:000341557000009","View Full Record in Web of Science")</f>
        <v>View Full Record in Web of Science</v>
      </c>
    </row>
    <row r="69" spans="1:72" x14ac:dyDescent="0.25">
      <c r="A69" t="s">
        <v>72</v>
      </c>
      <c r="B69" t="s">
        <v>1464</v>
      </c>
      <c r="C69" t="s">
        <v>74</v>
      </c>
      <c r="D69" t="s">
        <v>74</v>
      </c>
      <c r="E69" t="s">
        <v>74</v>
      </c>
      <c r="F69" t="s">
        <v>1465</v>
      </c>
      <c r="G69" t="s">
        <v>74</v>
      </c>
      <c r="H69" t="s">
        <v>74</v>
      </c>
      <c r="I69" t="s">
        <v>1466</v>
      </c>
      <c r="J69" t="s">
        <v>1467</v>
      </c>
      <c r="K69" t="s">
        <v>74</v>
      </c>
      <c r="L69" t="s">
        <v>74</v>
      </c>
      <c r="M69" t="s">
        <v>78</v>
      </c>
      <c r="N69" t="s">
        <v>79</v>
      </c>
      <c r="O69" t="s">
        <v>74</v>
      </c>
      <c r="P69" t="s">
        <v>74</v>
      </c>
      <c r="Q69" t="s">
        <v>74</v>
      </c>
      <c r="R69" t="s">
        <v>74</v>
      </c>
      <c r="S69" t="s">
        <v>74</v>
      </c>
      <c r="T69" t="s">
        <v>1468</v>
      </c>
      <c r="U69" t="s">
        <v>1469</v>
      </c>
      <c r="V69" t="s">
        <v>1470</v>
      </c>
      <c r="W69" t="s">
        <v>1471</v>
      </c>
      <c r="X69" t="s">
        <v>141</v>
      </c>
      <c r="Y69" t="s">
        <v>1472</v>
      </c>
      <c r="Z69" t="s">
        <v>1473</v>
      </c>
      <c r="AA69" t="s">
        <v>74</v>
      </c>
      <c r="AB69" t="s">
        <v>74</v>
      </c>
      <c r="AC69" t="s">
        <v>74</v>
      </c>
      <c r="AD69" t="s">
        <v>74</v>
      </c>
      <c r="AE69" t="s">
        <v>74</v>
      </c>
      <c r="AF69" t="s">
        <v>74</v>
      </c>
      <c r="AG69">
        <v>53</v>
      </c>
      <c r="AH69">
        <v>5</v>
      </c>
      <c r="AI69">
        <v>5</v>
      </c>
      <c r="AJ69">
        <v>0</v>
      </c>
      <c r="AK69">
        <v>9</v>
      </c>
      <c r="AL69" t="s">
        <v>1474</v>
      </c>
      <c r="AM69" t="s">
        <v>1180</v>
      </c>
      <c r="AN69" t="s">
        <v>1475</v>
      </c>
      <c r="AO69" t="s">
        <v>1476</v>
      </c>
      <c r="AP69" t="s">
        <v>74</v>
      </c>
      <c r="AQ69" t="s">
        <v>74</v>
      </c>
      <c r="AR69" t="s">
        <v>1477</v>
      </c>
      <c r="AS69" t="s">
        <v>1478</v>
      </c>
      <c r="AT69" t="s">
        <v>74</v>
      </c>
      <c r="AU69">
        <v>2013</v>
      </c>
      <c r="AV69">
        <v>12</v>
      </c>
      <c r="AW69">
        <v>4</v>
      </c>
      <c r="AX69" t="s">
        <v>74</v>
      </c>
      <c r="AY69" t="s">
        <v>74</v>
      </c>
      <c r="AZ69" t="s">
        <v>74</v>
      </c>
      <c r="BA69" t="s">
        <v>74</v>
      </c>
      <c r="BB69">
        <v>465</v>
      </c>
      <c r="BC69">
        <v>481</v>
      </c>
      <c r="BD69" t="s">
        <v>74</v>
      </c>
      <c r="BE69" t="s">
        <v>74</v>
      </c>
      <c r="BF69" t="s">
        <v>74</v>
      </c>
      <c r="BG69" t="s">
        <v>74</v>
      </c>
      <c r="BH69" t="s">
        <v>74</v>
      </c>
      <c r="BI69">
        <v>17</v>
      </c>
      <c r="BJ69" t="s">
        <v>98</v>
      </c>
      <c r="BK69" t="s">
        <v>128</v>
      </c>
      <c r="BL69" t="s">
        <v>98</v>
      </c>
      <c r="BM69" t="s">
        <v>1479</v>
      </c>
      <c r="BN69" t="s">
        <v>74</v>
      </c>
      <c r="BO69" t="s">
        <v>74</v>
      </c>
      <c r="BP69" t="s">
        <v>74</v>
      </c>
      <c r="BQ69" t="s">
        <v>74</v>
      </c>
      <c r="BR69" t="s">
        <v>101</v>
      </c>
      <c r="BS69" t="s">
        <v>1480</v>
      </c>
      <c r="BT69" t="str">
        <f>HYPERLINK("https%3A%2F%2Fwww.webofscience.com%2Fwos%2Fwoscc%2Ffull-record%2FWOS:000325593800006","View Full Record in Web of Science")</f>
        <v>View Full Record in Web of Science</v>
      </c>
    </row>
    <row r="70" spans="1:72" x14ac:dyDescent="0.25">
      <c r="A70" t="s">
        <v>72</v>
      </c>
      <c r="B70" t="s">
        <v>1481</v>
      </c>
      <c r="C70" t="s">
        <v>74</v>
      </c>
      <c r="D70" t="s">
        <v>74</v>
      </c>
      <c r="E70" t="s">
        <v>74</v>
      </c>
      <c r="F70" t="s">
        <v>1482</v>
      </c>
      <c r="G70" t="s">
        <v>74</v>
      </c>
      <c r="H70" t="s">
        <v>74</v>
      </c>
      <c r="I70" t="s">
        <v>1483</v>
      </c>
      <c r="J70" t="s">
        <v>1425</v>
      </c>
      <c r="K70" t="s">
        <v>74</v>
      </c>
      <c r="L70" t="s">
        <v>74</v>
      </c>
      <c r="M70" t="s">
        <v>78</v>
      </c>
      <c r="N70" t="s">
        <v>79</v>
      </c>
      <c r="O70" t="s">
        <v>74</v>
      </c>
      <c r="P70" t="s">
        <v>74</v>
      </c>
      <c r="Q70" t="s">
        <v>74</v>
      </c>
      <c r="R70" t="s">
        <v>74</v>
      </c>
      <c r="S70" t="s">
        <v>74</v>
      </c>
      <c r="T70" t="s">
        <v>1484</v>
      </c>
      <c r="U70" t="s">
        <v>1485</v>
      </c>
      <c r="V70" t="s">
        <v>1486</v>
      </c>
      <c r="W70" t="s">
        <v>1487</v>
      </c>
      <c r="X70" t="s">
        <v>261</v>
      </c>
      <c r="Y70" t="s">
        <v>1488</v>
      </c>
      <c r="Z70" t="s">
        <v>1489</v>
      </c>
      <c r="AA70" t="s">
        <v>74</v>
      </c>
      <c r="AB70" t="s">
        <v>74</v>
      </c>
      <c r="AC70" t="s">
        <v>74</v>
      </c>
      <c r="AD70" t="s">
        <v>74</v>
      </c>
      <c r="AE70" t="s">
        <v>74</v>
      </c>
      <c r="AF70" t="s">
        <v>74</v>
      </c>
      <c r="AG70">
        <v>41</v>
      </c>
      <c r="AH70">
        <v>3</v>
      </c>
      <c r="AI70">
        <v>3</v>
      </c>
      <c r="AJ70">
        <v>1</v>
      </c>
      <c r="AK70">
        <v>5</v>
      </c>
      <c r="AL70" t="s">
        <v>1490</v>
      </c>
      <c r="AM70" t="s">
        <v>933</v>
      </c>
      <c r="AN70" t="s">
        <v>934</v>
      </c>
      <c r="AO70" t="s">
        <v>1433</v>
      </c>
      <c r="AP70" t="s">
        <v>1434</v>
      </c>
      <c r="AQ70" t="s">
        <v>74</v>
      </c>
      <c r="AR70" t="s">
        <v>1435</v>
      </c>
      <c r="AS70" t="s">
        <v>1436</v>
      </c>
      <c r="AT70" t="s">
        <v>74</v>
      </c>
      <c r="AU70">
        <v>2013</v>
      </c>
      <c r="AV70">
        <v>17</v>
      </c>
      <c r="AW70">
        <v>4</v>
      </c>
      <c r="AX70" t="s">
        <v>74</v>
      </c>
      <c r="AY70" t="s">
        <v>74</v>
      </c>
      <c r="AZ70" t="s">
        <v>346</v>
      </c>
      <c r="BA70" t="s">
        <v>74</v>
      </c>
      <c r="BB70">
        <v>417</v>
      </c>
      <c r="BC70">
        <v>432</v>
      </c>
      <c r="BD70" t="s">
        <v>74</v>
      </c>
      <c r="BE70" t="s">
        <v>1491</v>
      </c>
      <c r="BF70" t="str">
        <f>HYPERLINK("http://dx.doi.org/10.3176/tr.2013.4.07","http://dx.doi.org/10.3176/tr.2013.4.07")</f>
        <v>http://dx.doi.org/10.3176/tr.2013.4.07</v>
      </c>
      <c r="BG70" t="s">
        <v>74</v>
      </c>
      <c r="BH70" t="s">
        <v>74</v>
      </c>
      <c r="BI70">
        <v>16</v>
      </c>
      <c r="BJ70" t="s">
        <v>1438</v>
      </c>
      <c r="BK70" t="s">
        <v>250</v>
      </c>
      <c r="BL70" t="s">
        <v>1439</v>
      </c>
      <c r="BM70" t="s">
        <v>1492</v>
      </c>
      <c r="BN70" t="s">
        <v>74</v>
      </c>
      <c r="BO70" t="s">
        <v>1340</v>
      </c>
      <c r="BP70" t="s">
        <v>74</v>
      </c>
      <c r="BQ70" t="s">
        <v>74</v>
      </c>
      <c r="BR70" t="s">
        <v>101</v>
      </c>
      <c r="BS70" t="s">
        <v>1493</v>
      </c>
      <c r="BT70" t="str">
        <f>HYPERLINK("https%3A%2F%2Fwww.webofscience.com%2Fwos%2Fwoscc%2Ffull-record%2FWOS:000327472700007","View Full Record in Web of Science")</f>
        <v>View Full Record in Web of Science</v>
      </c>
    </row>
    <row r="71" spans="1:72" x14ac:dyDescent="0.25">
      <c r="A71" t="s">
        <v>72</v>
      </c>
      <c r="B71" t="s">
        <v>1494</v>
      </c>
      <c r="C71" t="s">
        <v>74</v>
      </c>
      <c r="D71" t="s">
        <v>74</v>
      </c>
      <c r="E71" t="s">
        <v>74</v>
      </c>
      <c r="F71" t="s">
        <v>1495</v>
      </c>
      <c r="G71" t="s">
        <v>74</v>
      </c>
      <c r="H71" t="s">
        <v>74</v>
      </c>
      <c r="I71" t="s">
        <v>1496</v>
      </c>
      <c r="J71" t="s">
        <v>279</v>
      </c>
      <c r="K71" t="s">
        <v>74</v>
      </c>
      <c r="L71" t="s">
        <v>74</v>
      </c>
      <c r="M71" t="s">
        <v>78</v>
      </c>
      <c r="N71" t="s">
        <v>79</v>
      </c>
      <c r="O71" t="s">
        <v>74</v>
      </c>
      <c r="P71" t="s">
        <v>74</v>
      </c>
      <c r="Q71" t="s">
        <v>74</v>
      </c>
      <c r="R71" t="s">
        <v>74</v>
      </c>
      <c r="S71" t="s">
        <v>74</v>
      </c>
      <c r="T71" t="s">
        <v>1497</v>
      </c>
      <c r="U71" t="s">
        <v>1498</v>
      </c>
      <c r="V71" t="s">
        <v>1499</v>
      </c>
      <c r="W71" t="s">
        <v>1500</v>
      </c>
      <c r="X71" t="s">
        <v>1501</v>
      </c>
      <c r="Y71" t="s">
        <v>1502</v>
      </c>
      <c r="Z71" t="s">
        <v>1503</v>
      </c>
      <c r="AA71" t="s">
        <v>1504</v>
      </c>
      <c r="AB71" t="s">
        <v>1505</v>
      </c>
      <c r="AC71" t="s">
        <v>74</v>
      </c>
      <c r="AD71" t="s">
        <v>74</v>
      </c>
      <c r="AE71" t="s">
        <v>74</v>
      </c>
      <c r="AF71" t="s">
        <v>74</v>
      </c>
      <c r="AG71">
        <v>35</v>
      </c>
      <c r="AH71">
        <v>14</v>
      </c>
      <c r="AI71">
        <v>14</v>
      </c>
      <c r="AJ71">
        <v>1</v>
      </c>
      <c r="AK71">
        <v>49</v>
      </c>
      <c r="AL71" t="s">
        <v>239</v>
      </c>
      <c r="AM71" t="s">
        <v>291</v>
      </c>
      <c r="AN71" t="s">
        <v>292</v>
      </c>
      <c r="AO71" t="s">
        <v>293</v>
      </c>
      <c r="AP71" t="s">
        <v>294</v>
      </c>
      <c r="AQ71" t="s">
        <v>74</v>
      </c>
      <c r="AR71" t="s">
        <v>295</v>
      </c>
      <c r="AS71" t="s">
        <v>296</v>
      </c>
      <c r="AT71" t="s">
        <v>1506</v>
      </c>
      <c r="AU71">
        <v>2012</v>
      </c>
      <c r="AV71">
        <v>64</v>
      </c>
      <c r="AW71">
        <v>4</v>
      </c>
      <c r="AX71" t="s">
        <v>74</v>
      </c>
      <c r="AY71" t="s">
        <v>74</v>
      </c>
      <c r="AZ71" t="s">
        <v>74</v>
      </c>
      <c r="BA71" t="s">
        <v>74</v>
      </c>
      <c r="BB71">
        <v>503</v>
      </c>
      <c r="BC71">
        <v>516</v>
      </c>
      <c r="BD71" t="s">
        <v>74</v>
      </c>
      <c r="BE71" t="s">
        <v>1507</v>
      </c>
      <c r="BF71" t="str">
        <f>HYPERLINK("http://dx.doi.org/10.1007/s10734-012-9507-6","http://dx.doi.org/10.1007/s10734-012-9507-6")</f>
        <v>http://dx.doi.org/10.1007/s10734-012-9507-6</v>
      </c>
      <c r="BG71" t="s">
        <v>74</v>
      </c>
      <c r="BH71" t="s">
        <v>74</v>
      </c>
      <c r="BI71">
        <v>14</v>
      </c>
      <c r="BJ71" t="s">
        <v>98</v>
      </c>
      <c r="BK71" t="s">
        <v>128</v>
      </c>
      <c r="BL71" t="s">
        <v>98</v>
      </c>
      <c r="BM71" t="s">
        <v>1508</v>
      </c>
      <c r="BN71" t="s">
        <v>74</v>
      </c>
      <c r="BO71" t="s">
        <v>74</v>
      </c>
      <c r="BP71" t="s">
        <v>74</v>
      </c>
      <c r="BQ71" t="s">
        <v>74</v>
      </c>
      <c r="BR71" t="s">
        <v>101</v>
      </c>
      <c r="BS71" t="s">
        <v>1509</v>
      </c>
      <c r="BT71" t="str">
        <f>HYPERLINK("https%3A%2F%2Fwww.webofscience.com%2Fwos%2Fwoscc%2Ffull-record%2FWOS:000308440900005","View Full Record in Web of Science")</f>
        <v>View Full Record in Web of Science</v>
      </c>
    </row>
    <row r="72" spans="1:72" x14ac:dyDescent="0.25">
      <c r="A72" t="s">
        <v>72</v>
      </c>
      <c r="B72" t="s">
        <v>1510</v>
      </c>
      <c r="C72" t="s">
        <v>74</v>
      </c>
      <c r="D72" t="s">
        <v>74</v>
      </c>
      <c r="E72" t="s">
        <v>74</v>
      </c>
      <c r="F72" t="s">
        <v>1511</v>
      </c>
      <c r="G72" t="s">
        <v>74</v>
      </c>
      <c r="H72" t="s">
        <v>74</v>
      </c>
      <c r="I72" t="s">
        <v>1512</v>
      </c>
      <c r="J72" t="s">
        <v>1513</v>
      </c>
      <c r="K72" t="s">
        <v>74</v>
      </c>
      <c r="L72" t="s">
        <v>74</v>
      </c>
      <c r="M72" t="s">
        <v>78</v>
      </c>
      <c r="N72" t="s">
        <v>79</v>
      </c>
      <c r="O72" t="s">
        <v>74</v>
      </c>
      <c r="P72" t="s">
        <v>74</v>
      </c>
      <c r="Q72" t="s">
        <v>74</v>
      </c>
      <c r="R72" t="s">
        <v>74</v>
      </c>
      <c r="S72" t="s">
        <v>74</v>
      </c>
      <c r="T72" t="s">
        <v>1514</v>
      </c>
      <c r="U72" t="s">
        <v>1515</v>
      </c>
      <c r="V72" t="s">
        <v>1516</v>
      </c>
      <c r="W72" t="s">
        <v>1517</v>
      </c>
      <c r="X72" t="s">
        <v>1518</v>
      </c>
      <c r="Y72" t="s">
        <v>1304</v>
      </c>
      <c r="Z72" t="s">
        <v>1305</v>
      </c>
      <c r="AA72" t="s">
        <v>1519</v>
      </c>
      <c r="AB72" t="s">
        <v>1520</v>
      </c>
      <c r="AC72" t="s">
        <v>74</v>
      </c>
      <c r="AD72" t="s">
        <v>74</v>
      </c>
      <c r="AE72" t="s">
        <v>74</v>
      </c>
      <c r="AF72" t="s">
        <v>74</v>
      </c>
      <c r="AG72">
        <v>83</v>
      </c>
      <c r="AH72">
        <v>165</v>
      </c>
      <c r="AI72">
        <v>170</v>
      </c>
      <c r="AJ72">
        <v>8</v>
      </c>
      <c r="AK72">
        <v>82</v>
      </c>
      <c r="AL72" t="s">
        <v>1521</v>
      </c>
      <c r="AM72" t="s">
        <v>1522</v>
      </c>
      <c r="AN72" t="s">
        <v>1523</v>
      </c>
      <c r="AO72" t="s">
        <v>1524</v>
      </c>
      <c r="AP72" t="s">
        <v>1525</v>
      </c>
      <c r="AQ72" t="s">
        <v>74</v>
      </c>
      <c r="AR72" t="s">
        <v>1526</v>
      </c>
      <c r="AS72" t="s">
        <v>1527</v>
      </c>
      <c r="AT72" t="s">
        <v>716</v>
      </c>
      <c r="AU72">
        <v>2012</v>
      </c>
      <c r="AV72">
        <v>50</v>
      </c>
      <c r="AW72">
        <v>1</v>
      </c>
      <c r="AX72" t="s">
        <v>74</v>
      </c>
      <c r="AY72" t="s">
        <v>74</v>
      </c>
      <c r="AZ72" t="s">
        <v>74</v>
      </c>
      <c r="BA72" t="s">
        <v>74</v>
      </c>
      <c r="BB72">
        <v>77</v>
      </c>
      <c r="BC72">
        <v>94</v>
      </c>
      <c r="BD72" t="s">
        <v>74</v>
      </c>
      <c r="BE72" t="s">
        <v>1528</v>
      </c>
      <c r="BF72" t="str">
        <f>HYPERLINK("http://dx.doi.org/10.1016/j.jsp.2011.07.004","http://dx.doi.org/10.1016/j.jsp.2011.07.004")</f>
        <v>http://dx.doi.org/10.1016/j.jsp.2011.07.004</v>
      </c>
      <c r="BG72" t="s">
        <v>74</v>
      </c>
      <c r="BH72" t="s">
        <v>74</v>
      </c>
      <c r="BI72">
        <v>18</v>
      </c>
      <c r="BJ72" t="s">
        <v>322</v>
      </c>
      <c r="BK72" t="s">
        <v>128</v>
      </c>
      <c r="BL72" t="s">
        <v>272</v>
      </c>
      <c r="BM72" t="s">
        <v>1529</v>
      </c>
      <c r="BN72">
        <v>22386079</v>
      </c>
      <c r="BO72" t="s">
        <v>1530</v>
      </c>
      <c r="BP72" t="s">
        <v>74</v>
      </c>
      <c r="BQ72" t="s">
        <v>74</v>
      </c>
      <c r="BR72" t="s">
        <v>101</v>
      </c>
      <c r="BS72" t="s">
        <v>1531</v>
      </c>
      <c r="BT72" t="str">
        <f>HYPERLINK("https%3A%2F%2Fwww.webofscience.com%2Fwos%2Fwoscc%2Ffull-record%2FWOS:000301995400006","View Full Record in Web of Science")</f>
        <v>View Full Record in Web of Science</v>
      </c>
    </row>
    <row r="73" spans="1:72" x14ac:dyDescent="0.25">
      <c r="A73" t="s">
        <v>72</v>
      </c>
      <c r="B73" t="s">
        <v>1532</v>
      </c>
      <c r="C73" t="s">
        <v>74</v>
      </c>
      <c r="D73" t="s">
        <v>74</v>
      </c>
      <c r="E73" t="s">
        <v>74</v>
      </c>
      <c r="F73" t="s">
        <v>1533</v>
      </c>
      <c r="G73" t="s">
        <v>74</v>
      </c>
      <c r="H73" t="s">
        <v>74</v>
      </c>
      <c r="I73" t="s">
        <v>1534</v>
      </c>
      <c r="J73" t="s">
        <v>1535</v>
      </c>
      <c r="K73" t="s">
        <v>74</v>
      </c>
      <c r="L73" t="s">
        <v>74</v>
      </c>
      <c r="M73" t="s">
        <v>78</v>
      </c>
      <c r="N73" t="s">
        <v>79</v>
      </c>
      <c r="O73" t="s">
        <v>74</v>
      </c>
      <c r="P73" t="s">
        <v>74</v>
      </c>
      <c r="Q73" t="s">
        <v>74</v>
      </c>
      <c r="R73" t="s">
        <v>74</v>
      </c>
      <c r="S73" t="s">
        <v>74</v>
      </c>
      <c r="T73" t="s">
        <v>74</v>
      </c>
      <c r="U73" t="s">
        <v>1536</v>
      </c>
      <c r="V73" t="s">
        <v>1537</v>
      </c>
      <c r="W73" t="s">
        <v>1538</v>
      </c>
      <c r="X73" t="s">
        <v>261</v>
      </c>
      <c r="Y73" t="s">
        <v>1539</v>
      </c>
      <c r="Z73" t="s">
        <v>1540</v>
      </c>
      <c r="AA73" t="s">
        <v>1541</v>
      </c>
      <c r="AB73" t="s">
        <v>1542</v>
      </c>
      <c r="AC73" t="s">
        <v>1543</v>
      </c>
      <c r="AD73" t="s">
        <v>1544</v>
      </c>
      <c r="AE73" t="s">
        <v>1545</v>
      </c>
      <c r="AF73" t="s">
        <v>74</v>
      </c>
      <c r="AG73">
        <v>53</v>
      </c>
      <c r="AH73">
        <v>46</v>
      </c>
      <c r="AI73">
        <v>48</v>
      </c>
      <c r="AJ73">
        <v>1</v>
      </c>
      <c r="AK73">
        <v>71</v>
      </c>
      <c r="AL73" t="s">
        <v>1546</v>
      </c>
      <c r="AM73" t="s">
        <v>1547</v>
      </c>
      <c r="AN73" t="s">
        <v>1548</v>
      </c>
      <c r="AO73" t="s">
        <v>1549</v>
      </c>
      <c r="AP73" t="s">
        <v>74</v>
      </c>
      <c r="AQ73" t="s">
        <v>74</v>
      </c>
      <c r="AR73" t="s">
        <v>1550</v>
      </c>
      <c r="AS73" t="s">
        <v>1551</v>
      </c>
      <c r="AT73" t="s">
        <v>74</v>
      </c>
      <c r="AU73">
        <v>2012</v>
      </c>
      <c r="AV73">
        <v>13</v>
      </c>
      <c r="AW73">
        <v>4</v>
      </c>
      <c r="AX73" t="s">
        <v>74</v>
      </c>
      <c r="AY73" t="s">
        <v>74</v>
      </c>
      <c r="AZ73" t="s">
        <v>74</v>
      </c>
      <c r="BA73" t="s">
        <v>74</v>
      </c>
      <c r="BB73">
        <v>410</v>
      </c>
      <c r="BC73">
        <v>419</v>
      </c>
      <c r="BD73" t="s">
        <v>74</v>
      </c>
      <c r="BE73" t="s">
        <v>1552</v>
      </c>
      <c r="BF73" t="str">
        <f>HYPERLINK("http://dx.doi.org/10.1039/c2rp20045g","http://dx.doi.org/10.1039/c2rp20045g")</f>
        <v>http://dx.doi.org/10.1039/c2rp20045g</v>
      </c>
      <c r="BG73" t="s">
        <v>74</v>
      </c>
      <c r="BH73" t="s">
        <v>74</v>
      </c>
      <c r="BI73">
        <v>10</v>
      </c>
      <c r="BJ73" t="s">
        <v>795</v>
      </c>
      <c r="BK73" t="s">
        <v>796</v>
      </c>
      <c r="BL73" t="s">
        <v>98</v>
      </c>
      <c r="BM73" t="s">
        <v>1553</v>
      </c>
      <c r="BN73" t="s">
        <v>74</v>
      </c>
      <c r="BO73" t="s">
        <v>74</v>
      </c>
      <c r="BP73" t="s">
        <v>74</v>
      </c>
      <c r="BQ73" t="s">
        <v>74</v>
      </c>
      <c r="BR73" t="s">
        <v>101</v>
      </c>
      <c r="BS73" t="s">
        <v>1554</v>
      </c>
      <c r="BT73" t="str">
        <f>HYPERLINK("https%3A%2F%2Fwww.webofscience.com%2Fwos%2Fwoscc%2Ffull-record%2FWOS:000314239700003","View Full Record in Web of Science")</f>
        <v>View Full Record in Web of Science</v>
      </c>
    </row>
    <row r="74" spans="1:72" x14ac:dyDescent="0.25">
      <c r="A74" t="s">
        <v>72</v>
      </c>
      <c r="B74" t="s">
        <v>1555</v>
      </c>
      <c r="C74" t="s">
        <v>74</v>
      </c>
      <c r="D74" t="s">
        <v>74</v>
      </c>
      <c r="E74" t="s">
        <v>74</v>
      </c>
      <c r="F74" t="s">
        <v>1556</v>
      </c>
      <c r="G74" t="s">
        <v>74</v>
      </c>
      <c r="H74" t="s">
        <v>74</v>
      </c>
      <c r="I74" t="s">
        <v>1557</v>
      </c>
      <c r="J74" t="s">
        <v>1558</v>
      </c>
      <c r="K74" t="s">
        <v>74</v>
      </c>
      <c r="L74" t="s">
        <v>74</v>
      </c>
      <c r="M74" t="s">
        <v>78</v>
      </c>
      <c r="N74" t="s">
        <v>79</v>
      </c>
      <c r="O74" t="s">
        <v>74</v>
      </c>
      <c r="P74" t="s">
        <v>74</v>
      </c>
      <c r="Q74" t="s">
        <v>74</v>
      </c>
      <c r="R74" t="s">
        <v>74</v>
      </c>
      <c r="S74" t="s">
        <v>74</v>
      </c>
      <c r="T74" t="s">
        <v>1559</v>
      </c>
      <c r="U74" t="s">
        <v>1560</v>
      </c>
      <c r="V74" t="s">
        <v>1561</v>
      </c>
      <c r="W74" t="s">
        <v>1562</v>
      </c>
      <c r="X74" t="s">
        <v>1563</v>
      </c>
      <c r="Y74" t="s">
        <v>1564</v>
      </c>
      <c r="Z74" t="s">
        <v>1565</v>
      </c>
      <c r="AA74" t="s">
        <v>74</v>
      </c>
      <c r="AB74" t="s">
        <v>1566</v>
      </c>
      <c r="AC74" t="s">
        <v>74</v>
      </c>
      <c r="AD74" t="s">
        <v>74</v>
      </c>
      <c r="AE74" t="s">
        <v>74</v>
      </c>
      <c r="AF74" t="s">
        <v>74</v>
      </c>
      <c r="AG74">
        <v>37</v>
      </c>
      <c r="AH74">
        <v>74</v>
      </c>
      <c r="AI74">
        <v>74</v>
      </c>
      <c r="AJ74">
        <v>2</v>
      </c>
      <c r="AK74">
        <v>42</v>
      </c>
      <c r="AL74" t="s">
        <v>144</v>
      </c>
      <c r="AM74" t="s">
        <v>145</v>
      </c>
      <c r="AN74" t="s">
        <v>146</v>
      </c>
      <c r="AO74" t="s">
        <v>1567</v>
      </c>
      <c r="AP74" t="s">
        <v>1568</v>
      </c>
      <c r="AQ74" t="s">
        <v>74</v>
      </c>
      <c r="AR74" t="s">
        <v>1569</v>
      </c>
      <c r="AS74" t="s">
        <v>1570</v>
      </c>
      <c r="AT74" t="s">
        <v>74</v>
      </c>
      <c r="AU74">
        <v>2011</v>
      </c>
      <c r="AV74">
        <v>33</v>
      </c>
      <c r="AW74">
        <v>1</v>
      </c>
      <c r="AX74" t="s">
        <v>74</v>
      </c>
      <c r="AY74" t="s">
        <v>74</v>
      </c>
      <c r="AZ74" t="s">
        <v>346</v>
      </c>
      <c r="BA74" t="s">
        <v>74</v>
      </c>
      <c r="BB74">
        <v>51</v>
      </c>
      <c r="BC74">
        <v>71</v>
      </c>
      <c r="BD74" t="s">
        <v>74</v>
      </c>
      <c r="BE74" t="s">
        <v>1571</v>
      </c>
      <c r="BF74" t="str">
        <f>HYPERLINK("http://dx.doi.org/10.1080/09500693.2010.518640","http://dx.doi.org/10.1080/09500693.2010.518640")</f>
        <v>http://dx.doi.org/10.1080/09500693.2010.518640</v>
      </c>
      <c r="BG74" t="s">
        <v>74</v>
      </c>
      <c r="BH74" t="s">
        <v>74</v>
      </c>
      <c r="BI74">
        <v>21</v>
      </c>
      <c r="BJ74" t="s">
        <v>98</v>
      </c>
      <c r="BK74" t="s">
        <v>128</v>
      </c>
      <c r="BL74" t="s">
        <v>98</v>
      </c>
      <c r="BM74" t="s">
        <v>1572</v>
      </c>
      <c r="BN74" t="s">
        <v>74</v>
      </c>
      <c r="BO74" t="s">
        <v>74</v>
      </c>
      <c r="BP74" t="s">
        <v>74</v>
      </c>
      <c r="BQ74" t="s">
        <v>74</v>
      </c>
      <c r="BR74" t="s">
        <v>101</v>
      </c>
      <c r="BS74" t="s">
        <v>1573</v>
      </c>
      <c r="BT74" t="str">
        <f>HYPERLINK("https%3A%2F%2Fwww.webofscience.com%2Fwos%2Fwoscc%2Ffull-record%2FWOS:000287453800004","View Full Record in Web of Science")</f>
        <v>View Full Record in Web of Science</v>
      </c>
    </row>
    <row r="75" spans="1:72" x14ac:dyDescent="0.25">
      <c r="A75" t="s">
        <v>72</v>
      </c>
      <c r="B75" t="s">
        <v>1574</v>
      </c>
      <c r="C75" t="s">
        <v>74</v>
      </c>
      <c r="D75" t="s">
        <v>74</v>
      </c>
      <c r="E75" t="s">
        <v>74</v>
      </c>
      <c r="F75" t="s">
        <v>1575</v>
      </c>
      <c r="G75" t="s">
        <v>74</v>
      </c>
      <c r="H75" t="s">
        <v>74</v>
      </c>
      <c r="I75" t="s">
        <v>1576</v>
      </c>
      <c r="J75" t="s">
        <v>1211</v>
      </c>
      <c r="K75" t="s">
        <v>74</v>
      </c>
      <c r="L75" t="s">
        <v>74</v>
      </c>
      <c r="M75" t="s">
        <v>925</v>
      </c>
      <c r="N75" t="s">
        <v>79</v>
      </c>
      <c r="O75" t="s">
        <v>74</v>
      </c>
      <c r="P75" t="s">
        <v>74</v>
      </c>
      <c r="Q75" t="s">
        <v>74</v>
      </c>
      <c r="R75" t="s">
        <v>74</v>
      </c>
      <c r="S75" t="s">
        <v>74</v>
      </c>
      <c r="T75" t="s">
        <v>74</v>
      </c>
      <c r="U75" t="s">
        <v>74</v>
      </c>
      <c r="V75" t="s">
        <v>1577</v>
      </c>
      <c r="W75" t="s">
        <v>74</v>
      </c>
      <c r="X75" t="s">
        <v>74</v>
      </c>
      <c r="Y75" t="s">
        <v>74</v>
      </c>
      <c r="Z75" t="s">
        <v>74</v>
      </c>
      <c r="AA75" t="s">
        <v>74</v>
      </c>
      <c r="AB75" t="s">
        <v>74</v>
      </c>
      <c r="AC75" t="s">
        <v>74</v>
      </c>
      <c r="AD75" t="s">
        <v>74</v>
      </c>
      <c r="AE75" t="s">
        <v>74</v>
      </c>
      <c r="AF75" t="s">
        <v>74</v>
      </c>
      <c r="AG75">
        <v>0</v>
      </c>
      <c r="AH75">
        <v>0</v>
      </c>
      <c r="AI75">
        <v>0</v>
      </c>
      <c r="AJ75">
        <v>0</v>
      </c>
      <c r="AK75">
        <v>0</v>
      </c>
      <c r="AL75" t="s">
        <v>1216</v>
      </c>
      <c r="AM75" t="s">
        <v>933</v>
      </c>
      <c r="AN75" t="s">
        <v>1217</v>
      </c>
      <c r="AO75" t="s">
        <v>1218</v>
      </c>
      <c r="AP75" t="s">
        <v>74</v>
      </c>
      <c r="AQ75" t="s">
        <v>74</v>
      </c>
      <c r="AR75" t="s">
        <v>1219</v>
      </c>
      <c r="AS75" t="s">
        <v>1220</v>
      </c>
      <c r="AT75" t="s">
        <v>74</v>
      </c>
      <c r="AU75">
        <v>2011</v>
      </c>
      <c r="AV75">
        <v>14</v>
      </c>
      <c r="AW75">
        <v>2</v>
      </c>
      <c r="AX75" t="s">
        <v>74</v>
      </c>
      <c r="AY75" t="s">
        <v>74</v>
      </c>
      <c r="AZ75" t="s">
        <v>74</v>
      </c>
      <c r="BA75" t="s">
        <v>74</v>
      </c>
      <c r="BB75">
        <v>109</v>
      </c>
      <c r="BC75" t="s">
        <v>1221</v>
      </c>
      <c r="BD75" t="s">
        <v>74</v>
      </c>
      <c r="BE75" t="s">
        <v>74</v>
      </c>
      <c r="BF75" t="s">
        <v>74</v>
      </c>
      <c r="BG75" t="s">
        <v>74</v>
      </c>
      <c r="BH75" t="s">
        <v>74</v>
      </c>
      <c r="BI75">
        <v>11</v>
      </c>
      <c r="BJ75" t="s">
        <v>374</v>
      </c>
      <c r="BK75" t="s">
        <v>940</v>
      </c>
      <c r="BL75" t="s">
        <v>374</v>
      </c>
      <c r="BM75" t="s">
        <v>1578</v>
      </c>
      <c r="BN75" t="s">
        <v>74</v>
      </c>
      <c r="BO75" t="s">
        <v>74</v>
      </c>
      <c r="BP75" t="s">
        <v>74</v>
      </c>
      <c r="BQ75" t="s">
        <v>74</v>
      </c>
      <c r="BR75" t="s">
        <v>101</v>
      </c>
      <c r="BS75" t="s">
        <v>1579</v>
      </c>
      <c r="BT75" t="str">
        <f>HYPERLINK("https%3A%2F%2Fwww.webofscience.com%2Fwos%2Fwoscc%2Ffull-record%2FWOS:000292363900007","View Full Record in Web of Science")</f>
        <v>View Full Record in Web of Science</v>
      </c>
    </row>
    <row r="76" spans="1:72" x14ac:dyDescent="0.25">
      <c r="A76" t="s">
        <v>72</v>
      </c>
      <c r="B76" t="s">
        <v>1580</v>
      </c>
      <c r="C76" t="s">
        <v>74</v>
      </c>
      <c r="D76" t="s">
        <v>74</v>
      </c>
      <c r="E76" t="s">
        <v>74</v>
      </c>
      <c r="F76" t="s">
        <v>1581</v>
      </c>
      <c r="G76" t="s">
        <v>74</v>
      </c>
      <c r="H76" t="s">
        <v>74</v>
      </c>
      <c r="I76" t="s">
        <v>1582</v>
      </c>
      <c r="J76" t="s">
        <v>1583</v>
      </c>
      <c r="K76" t="s">
        <v>74</v>
      </c>
      <c r="L76" t="s">
        <v>74</v>
      </c>
      <c r="M76" t="s">
        <v>925</v>
      </c>
      <c r="N76" t="s">
        <v>79</v>
      </c>
      <c r="O76" t="s">
        <v>74</v>
      </c>
      <c r="P76" t="s">
        <v>74</v>
      </c>
      <c r="Q76" t="s">
        <v>74</v>
      </c>
      <c r="R76" t="s">
        <v>74</v>
      </c>
      <c r="S76" t="s">
        <v>74</v>
      </c>
      <c r="T76" t="s">
        <v>1584</v>
      </c>
      <c r="U76" t="s">
        <v>1585</v>
      </c>
      <c r="V76" t="s">
        <v>1586</v>
      </c>
      <c r="W76" t="s">
        <v>1587</v>
      </c>
      <c r="X76" t="s">
        <v>74</v>
      </c>
      <c r="Y76" t="s">
        <v>1588</v>
      </c>
      <c r="Z76" t="s">
        <v>1589</v>
      </c>
      <c r="AA76" t="s">
        <v>1590</v>
      </c>
      <c r="AB76" t="s">
        <v>1591</v>
      </c>
      <c r="AC76" t="s">
        <v>74</v>
      </c>
      <c r="AD76" t="s">
        <v>74</v>
      </c>
      <c r="AE76" t="s">
        <v>74</v>
      </c>
      <c r="AF76" t="s">
        <v>74</v>
      </c>
      <c r="AG76">
        <v>22</v>
      </c>
      <c r="AH76">
        <v>1</v>
      </c>
      <c r="AI76">
        <v>1</v>
      </c>
      <c r="AJ76">
        <v>0</v>
      </c>
      <c r="AK76">
        <v>11</v>
      </c>
      <c r="AL76" t="s">
        <v>1592</v>
      </c>
      <c r="AM76" t="s">
        <v>933</v>
      </c>
      <c r="AN76" t="s">
        <v>1593</v>
      </c>
      <c r="AO76" t="s">
        <v>1594</v>
      </c>
      <c r="AP76" t="s">
        <v>74</v>
      </c>
      <c r="AQ76" t="s">
        <v>74</v>
      </c>
      <c r="AR76" t="s">
        <v>1595</v>
      </c>
      <c r="AS76" t="s">
        <v>1596</v>
      </c>
      <c r="AT76" t="s">
        <v>74</v>
      </c>
      <c r="AU76">
        <v>2011</v>
      </c>
      <c r="AV76">
        <v>7</v>
      </c>
      <c r="AW76" t="s">
        <v>74</v>
      </c>
      <c r="AX76" t="s">
        <v>74</v>
      </c>
      <c r="AY76" t="s">
        <v>74</v>
      </c>
      <c r="AZ76" t="s">
        <v>74</v>
      </c>
      <c r="BA76" t="s">
        <v>74</v>
      </c>
      <c r="BB76">
        <v>179</v>
      </c>
      <c r="BC76">
        <v>195</v>
      </c>
      <c r="BD76" t="s">
        <v>74</v>
      </c>
      <c r="BE76" t="s">
        <v>1597</v>
      </c>
      <c r="BF76" t="str">
        <f>HYPERLINK("http://dx.doi.org/10.5128/ERYa7.11","http://dx.doi.org/10.5128/ERYa7.11")</f>
        <v>http://dx.doi.org/10.5128/ERYa7.11</v>
      </c>
      <c r="BG76" t="s">
        <v>74</v>
      </c>
      <c r="BH76" t="s">
        <v>74</v>
      </c>
      <c r="BI76">
        <v>17</v>
      </c>
      <c r="BJ76" t="s">
        <v>1598</v>
      </c>
      <c r="BK76" t="s">
        <v>250</v>
      </c>
      <c r="BL76" t="s">
        <v>179</v>
      </c>
      <c r="BM76" t="s">
        <v>1599</v>
      </c>
      <c r="BN76" t="s">
        <v>74</v>
      </c>
      <c r="BO76" t="s">
        <v>181</v>
      </c>
      <c r="BP76" t="s">
        <v>74</v>
      </c>
      <c r="BQ76" t="s">
        <v>74</v>
      </c>
      <c r="BR76" t="s">
        <v>101</v>
      </c>
      <c r="BS76" t="s">
        <v>1600</v>
      </c>
      <c r="BT76" t="str">
        <f>HYPERLINK("https%3A%2F%2Fwww.webofscience.com%2Fwos%2Fwoscc%2Ffull-record%2FWOS:000290721800011","View Full Record in Web of Science")</f>
        <v>View Full Record in Web of Science</v>
      </c>
    </row>
    <row r="77" spans="1:72" x14ac:dyDescent="0.25">
      <c r="A77" t="s">
        <v>72</v>
      </c>
      <c r="B77" t="s">
        <v>1601</v>
      </c>
      <c r="C77" t="s">
        <v>74</v>
      </c>
      <c r="D77" t="s">
        <v>74</v>
      </c>
      <c r="E77" t="s">
        <v>74</v>
      </c>
      <c r="F77" t="s">
        <v>1602</v>
      </c>
      <c r="G77" t="s">
        <v>74</v>
      </c>
      <c r="H77" t="s">
        <v>74</v>
      </c>
      <c r="I77" t="s">
        <v>1603</v>
      </c>
      <c r="J77" t="s">
        <v>924</v>
      </c>
      <c r="K77" t="s">
        <v>74</v>
      </c>
      <c r="L77" t="s">
        <v>74</v>
      </c>
      <c r="M77" t="s">
        <v>925</v>
      </c>
      <c r="N77" t="s">
        <v>79</v>
      </c>
      <c r="O77" t="s">
        <v>74</v>
      </c>
      <c r="P77" t="s">
        <v>74</v>
      </c>
      <c r="Q77" t="s">
        <v>74</v>
      </c>
      <c r="R77" t="s">
        <v>74</v>
      </c>
      <c r="S77" t="s">
        <v>74</v>
      </c>
      <c r="T77" t="s">
        <v>74</v>
      </c>
      <c r="U77" t="s">
        <v>74</v>
      </c>
      <c r="V77" t="s">
        <v>1604</v>
      </c>
      <c r="W77" t="s">
        <v>1605</v>
      </c>
      <c r="X77" t="s">
        <v>1606</v>
      </c>
      <c r="Y77" t="s">
        <v>1607</v>
      </c>
      <c r="Z77" t="s">
        <v>1608</v>
      </c>
      <c r="AA77" t="s">
        <v>1609</v>
      </c>
      <c r="AB77" t="s">
        <v>74</v>
      </c>
      <c r="AC77" t="s">
        <v>74</v>
      </c>
      <c r="AD77" t="s">
        <v>74</v>
      </c>
      <c r="AE77" t="s">
        <v>74</v>
      </c>
      <c r="AF77" t="s">
        <v>74</v>
      </c>
      <c r="AG77">
        <v>21</v>
      </c>
      <c r="AH77">
        <v>0</v>
      </c>
      <c r="AI77">
        <v>0</v>
      </c>
      <c r="AJ77">
        <v>1</v>
      </c>
      <c r="AK77">
        <v>4</v>
      </c>
      <c r="AL77" t="s">
        <v>1490</v>
      </c>
      <c r="AM77" t="s">
        <v>933</v>
      </c>
      <c r="AN77" t="s">
        <v>934</v>
      </c>
      <c r="AO77" t="s">
        <v>935</v>
      </c>
      <c r="AP77" t="s">
        <v>74</v>
      </c>
      <c r="AQ77" t="s">
        <v>74</v>
      </c>
      <c r="AR77" t="s">
        <v>937</v>
      </c>
      <c r="AS77" t="s">
        <v>938</v>
      </c>
      <c r="AT77" t="s">
        <v>74</v>
      </c>
      <c r="AU77">
        <v>2010</v>
      </c>
      <c r="AV77">
        <v>15</v>
      </c>
      <c r="AW77">
        <v>1</v>
      </c>
      <c r="AX77" t="s">
        <v>74</v>
      </c>
      <c r="AY77" t="s">
        <v>74</v>
      </c>
      <c r="AZ77" t="s">
        <v>74</v>
      </c>
      <c r="BA77" t="s">
        <v>74</v>
      </c>
      <c r="BB77">
        <v>191</v>
      </c>
      <c r="BC77">
        <v>199</v>
      </c>
      <c r="BD77" t="s">
        <v>74</v>
      </c>
      <c r="BE77" t="s">
        <v>1610</v>
      </c>
      <c r="BF77" t="str">
        <f>HYPERLINK("http://dx.doi.org/10.3176/hist.2010.1.09","http://dx.doi.org/10.3176/hist.2010.1.09")</f>
        <v>http://dx.doi.org/10.3176/hist.2010.1.09</v>
      </c>
      <c r="BG77" t="s">
        <v>74</v>
      </c>
      <c r="BH77" t="s">
        <v>74</v>
      </c>
      <c r="BI77">
        <v>9</v>
      </c>
      <c r="BJ77" t="s">
        <v>374</v>
      </c>
      <c r="BK77" t="s">
        <v>940</v>
      </c>
      <c r="BL77" t="s">
        <v>374</v>
      </c>
      <c r="BM77" t="s">
        <v>1611</v>
      </c>
      <c r="BN77" t="s">
        <v>74</v>
      </c>
      <c r="BO77" t="s">
        <v>1340</v>
      </c>
      <c r="BP77" t="s">
        <v>74</v>
      </c>
      <c r="BQ77" t="s">
        <v>74</v>
      </c>
      <c r="BR77" t="s">
        <v>101</v>
      </c>
      <c r="BS77" t="s">
        <v>1612</v>
      </c>
      <c r="BT77" t="str">
        <f>HYPERLINK("https%3A%2F%2Fwww.webofscience.com%2Fwos%2Fwoscc%2Ffull-record%2FWOS:000285644000009","View Full Record in Web of Science")</f>
        <v>View Full Record in Web of Science</v>
      </c>
    </row>
    <row r="78" spans="1:72" x14ac:dyDescent="0.25">
      <c r="A78" t="s">
        <v>72</v>
      </c>
      <c r="B78" t="s">
        <v>1613</v>
      </c>
      <c r="C78" t="s">
        <v>74</v>
      </c>
      <c r="D78" t="s">
        <v>74</v>
      </c>
      <c r="E78" t="s">
        <v>74</v>
      </c>
      <c r="F78" t="s">
        <v>1614</v>
      </c>
      <c r="G78" t="s">
        <v>74</v>
      </c>
      <c r="H78" t="s">
        <v>74</v>
      </c>
      <c r="I78" t="s">
        <v>1615</v>
      </c>
      <c r="J78" t="s">
        <v>1616</v>
      </c>
      <c r="K78" t="s">
        <v>74</v>
      </c>
      <c r="L78" t="s">
        <v>74</v>
      </c>
      <c r="M78" t="s">
        <v>78</v>
      </c>
      <c r="N78" t="s">
        <v>79</v>
      </c>
      <c r="O78" t="s">
        <v>74</v>
      </c>
      <c r="P78" t="s">
        <v>74</v>
      </c>
      <c r="Q78" t="s">
        <v>74</v>
      </c>
      <c r="R78" t="s">
        <v>74</v>
      </c>
      <c r="S78" t="s">
        <v>74</v>
      </c>
      <c r="T78" t="s">
        <v>74</v>
      </c>
      <c r="U78" t="s">
        <v>1617</v>
      </c>
      <c r="V78" t="s">
        <v>1618</v>
      </c>
      <c r="W78" t="s">
        <v>1619</v>
      </c>
      <c r="X78" t="s">
        <v>1620</v>
      </c>
      <c r="Y78" t="s">
        <v>1621</v>
      </c>
      <c r="Z78" t="s">
        <v>1622</v>
      </c>
      <c r="AA78" t="s">
        <v>74</v>
      </c>
      <c r="AB78" t="s">
        <v>74</v>
      </c>
      <c r="AC78" t="s">
        <v>74</v>
      </c>
      <c r="AD78" t="s">
        <v>74</v>
      </c>
      <c r="AE78" t="s">
        <v>74</v>
      </c>
      <c r="AF78" t="s">
        <v>74</v>
      </c>
      <c r="AG78">
        <v>41</v>
      </c>
      <c r="AH78">
        <v>124</v>
      </c>
      <c r="AI78">
        <v>124</v>
      </c>
      <c r="AJ78">
        <v>0</v>
      </c>
      <c r="AK78">
        <v>8</v>
      </c>
      <c r="AL78" t="s">
        <v>144</v>
      </c>
      <c r="AM78" t="s">
        <v>145</v>
      </c>
      <c r="AN78" t="s">
        <v>146</v>
      </c>
      <c r="AO78" t="s">
        <v>1623</v>
      </c>
      <c r="AP78" t="s">
        <v>1624</v>
      </c>
      <c r="AQ78" t="s">
        <v>74</v>
      </c>
      <c r="AR78" t="s">
        <v>1625</v>
      </c>
      <c r="AS78" t="s">
        <v>1626</v>
      </c>
      <c r="AT78" t="s">
        <v>74</v>
      </c>
      <c r="AU78">
        <v>2010</v>
      </c>
      <c r="AV78">
        <v>43</v>
      </c>
      <c r="AW78">
        <v>4</v>
      </c>
      <c r="AX78" t="s">
        <v>74</v>
      </c>
      <c r="AY78" t="s">
        <v>74</v>
      </c>
      <c r="AZ78" t="s">
        <v>74</v>
      </c>
      <c r="BA78" t="s">
        <v>74</v>
      </c>
      <c r="BB78">
        <v>401</v>
      </c>
      <c r="BC78">
        <v>426</v>
      </c>
      <c r="BD78" t="s">
        <v>1627</v>
      </c>
      <c r="BE78" t="s">
        <v>1628</v>
      </c>
      <c r="BF78" t="str">
        <f>HYPERLINK("http://dx.doi.org/10.1080/08351813.2010.518065","http://dx.doi.org/10.1080/08351813.2010.518065")</f>
        <v>http://dx.doi.org/10.1080/08351813.2010.518065</v>
      </c>
      <c r="BG78" t="s">
        <v>74</v>
      </c>
      <c r="BH78" t="s">
        <v>74</v>
      </c>
      <c r="BI78">
        <v>26</v>
      </c>
      <c r="BJ78" t="s">
        <v>1629</v>
      </c>
      <c r="BK78" t="s">
        <v>250</v>
      </c>
      <c r="BL78" t="s">
        <v>1630</v>
      </c>
      <c r="BM78" t="s">
        <v>1631</v>
      </c>
      <c r="BN78" t="s">
        <v>74</v>
      </c>
      <c r="BO78" t="s">
        <v>74</v>
      </c>
      <c r="BP78" t="s">
        <v>74</v>
      </c>
      <c r="BQ78" t="s">
        <v>74</v>
      </c>
      <c r="BR78" t="s">
        <v>101</v>
      </c>
      <c r="BS78" t="s">
        <v>1632</v>
      </c>
      <c r="BT78" t="str">
        <f>HYPERLINK("https%3A%2F%2Fwww.webofscience.com%2Fwos%2Fwoscc%2Ffull-record%2FWOS:000284539100004","View Full Record in Web of Science")</f>
        <v>View Full Record in Web of Science</v>
      </c>
    </row>
    <row r="79" spans="1:72" x14ac:dyDescent="0.25">
      <c r="A79" t="s">
        <v>72</v>
      </c>
      <c r="B79" t="s">
        <v>1633</v>
      </c>
      <c r="C79" t="s">
        <v>74</v>
      </c>
      <c r="D79" t="s">
        <v>74</v>
      </c>
      <c r="E79" t="s">
        <v>74</v>
      </c>
      <c r="F79" t="s">
        <v>1634</v>
      </c>
      <c r="G79" t="s">
        <v>74</v>
      </c>
      <c r="H79" t="s">
        <v>74</v>
      </c>
      <c r="I79" t="s">
        <v>1635</v>
      </c>
      <c r="J79" t="s">
        <v>924</v>
      </c>
      <c r="K79" t="s">
        <v>74</v>
      </c>
      <c r="L79" t="s">
        <v>74</v>
      </c>
      <c r="M79" t="s">
        <v>925</v>
      </c>
      <c r="N79" t="s">
        <v>79</v>
      </c>
      <c r="O79" t="s">
        <v>74</v>
      </c>
      <c r="P79" t="s">
        <v>74</v>
      </c>
      <c r="Q79" t="s">
        <v>74</v>
      </c>
      <c r="R79" t="s">
        <v>74</v>
      </c>
      <c r="S79" t="s">
        <v>74</v>
      </c>
      <c r="T79" t="s">
        <v>74</v>
      </c>
      <c r="U79" t="s">
        <v>74</v>
      </c>
      <c r="V79" t="s">
        <v>1636</v>
      </c>
      <c r="W79" t="s">
        <v>1637</v>
      </c>
      <c r="X79" t="s">
        <v>74</v>
      </c>
      <c r="Y79" t="s">
        <v>1638</v>
      </c>
      <c r="Z79" t="s">
        <v>1639</v>
      </c>
      <c r="AA79" t="s">
        <v>74</v>
      </c>
      <c r="AB79" t="s">
        <v>74</v>
      </c>
      <c r="AC79" t="s">
        <v>74</v>
      </c>
      <c r="AD79" t="s">
        <v>74</v>
      </c>
      <c r="AE79" t="s">
        <v>74</v>
      </c>
      <c r="AF79" t="s">
        <v>74</v>
      </c>
      <c r="AG79">
        <v>22</v>
      </c>
      <c r="AH79">
        <v>0</v>
      </c>
      <c r="AI79">
        <v>0</v>
      </c>
      <c r="AJ79">
        <v>0</v>
      </c>
      <c r="AK79">
        <v>2</v>
      </c>
      <c r="AL79" t="s">
        <v>1490</v>
      </c>
      <c r="AM79" t="s">
        <v>933</v>
      </c>
      <c r="AN79" t="s">
        <v>934</v>
      </c>
      <c r="AO79" t="s">
        <v>935</v>
      </c>
      <c r="AP79" t="s">
        <v>74</v>
      </c>
      <c r="AQ79" t="s">
        <v>74</v>
      </c>
      <c r="AR79" t="s">
        <v>937</v>
      </c>
      <c r="AS79" t="s">
        <v>938</v>
      </c>
      <c r="AT79" t="s">
        <v>74</v>
      </c>
      <c r="AU79">
        <v>2010</v>
      </c>
      <c r="AV79">
        <v>15</v>
      </c>
      <c r="AW79">
        <v>1</v>
      </c>
      <c r="AX79" t="s">
        <v>74</v>
      </c>
      <c r="AY79" t="s">
        <v>74</v>
      </c>
      <c r="AZ79" t="s">
        <v>74</v>
      </c>
      <c r="BA79" t="s">
        <v>74</v>
      </c>
      <c r="BB79">
        <v>105</v>
      </c>
      <c r="BC79">
        <v>120</v>
      </c>
      <c r="BD79" t="s">
        <v>74</v>
      </c>
      <c r="BE79" t="s">
        <v>1640</v>
      </c>
      <c r="BF79" t="str">
        <f>HYPERLINK("http://dx.doi.org/10.3176/hist.2010.1.05","http://dx.doi.org/10.3176/hist.2010.1.05")</f>
        <v>http://dx.doi.org/10.3176/hist.2010.1.05</v>
      </c>
      <c r="BG79" t="s">
        <v>74</v>
      </c>
      <c r="BH79" t="s">
        <v>74</v>
      </c>
      <c r="BI79">
        <v>16</v>
      </c>
      <c r="BJ79" t="s">
        <v>374</v>
      </c>
      <c r="BK79" t="s">
        <v>940</v>
      </c>
      <c r="BL79" t="s">
        <v>374</v>
      </c>
      <c r="BM79" t="s">
        <v>1611</v>
      </c>
      <c r="BN79" t="s">
        <v>74</v>
      </c>
      <c r="BO79" t="s">
        <v>74</v>
      </c>
      <c r="BP79" t="s">
        <v>74</v>
      </c>
      <c r="BQ79" t="s">
        <v>74</v>
      </c>
      <c r="BR79" t="s">
        <v>101</v>
      </c>
      <c r="BS79" t="s">
        <v>1641</v>
      </c>
      <c r="BT79" t="str">
        <f>HYPERLINK("https%3A%2F%2Fwww.webofscience.com%2Fwos%2Fwoscc%2Ffull-record%2FWOS:000285644000005","View Full Record in Web of Science")</f>
        <v>View Full Record in Web of Science</v>
      </c>
    </row>
    <row r="80" spans="1:72" x14ac:dyDescent="0.25">
      <c r="A80" t="s">
        <v>72</v>
      </c>
      <c r="B80" t="s">
        <v>1642</v>
      </c>
      <c r="C80" t="s">
        <v>74</v>
      </c>
      <c r="D80" t="s">
        <v>74</v>
      </c>
      <c r="E80" t="s">
        <v>74</v>
      </c>
      <c r="F80" t="s">
        <v>1643</v>
      </c>
      <c r="G80" t="s">
        <v>74</v>
      </c>
      <c r="H80" t="s">
        <v>74</v>
      </c>
      <c r="I80" t="s">
        <v>1644</v>
      </c>
      <c r="J80" t="s">
        <v>1211</v>
      </c>
      <c r="K80" t="s">
        <v>74</v>
      </c>
      <c r="L80" t="s">
        <v>74</v>
      </c>
      <c r="M80" t="s">
        <v>925</v>
      </c>
      <c r="N80" t="s">
        <v>79</v>
      </c>
      <c r="O80" t="s">
        <v>74</v>
      </c>
      <c r="P80" t="s">
        <v>74</v>
      </c>
      <c r="Q80" t="s">
        <v>74</v>
      </c>
      <c r="R80" t="s">
        <v>74</v>
      </c>
      <c r="S80" t="s">
        <v>74</v>
      </c>
      <c r="T80" t="s">
        <v>74</v>
      </c>
      <c r="U80" t="s">
        <v>74</v>
      </c>
      <c r="V80" t="s">
        <v>1645</v>
      </c>
      <c r="W80" t="s">
        <v>1646</v>
      </c>
      <c r="X80" t="s">
        <v>74</v>
      </c>
      <c r="Y80" t="s">
        <v>74</v>
      </c>
      <c r="Z80" t="s">
        <v>74</v>
      </c>
      <c r="AA80" t="s">
        <v>74</v>
      </c>
      <c r="AB80" t="s">
        <v>74</v>
      </c>
      <c r="AC80" t="s">
        <v>74</v>
      </c>
      <c r="AD80" t="s">
        <v>74</v>
      </c>
      <c r="AE80" t="s">
        <v>74</v>
      </c>
      <c r="AF80" t="s">
        <v>74</v>
      </c>
      <c r="AG80">
        <v>32</v>
      </c>
      <c r="AH80">
        <v>0</v>
      </c>
      <c r="AI80">
        <v>0</v>
      </c>
      <c r="AJ80">
        <v>0</v>
      </c>
      <c r="AK80">
        <v>3</v>
      </c>
      <c r="AL80" t="s">
        <v>1216</v>
      </c>
      <c r="AM80" t="s">
        <v>933</v>
      </c>
      <c r="AN80" t="s">
        <v>1217</v>
      </c>
      <c r="AO80" t="s">
        <v>1218</v>
      </c>
      <c r="AP80" t="s">
        <v>74</v>
      </c>
      <c r="AQ80" t="s">
        <v>74</v>
      </c>
      <c r="AR80" t="s">
        <v>1219</v>
      </c>
      <c r="AS80" t="s">
        <v>1220</v>
      </c>
      <c r="AT80" t="s">
        <v>74</v>
      </c>
      <c r="AU80">
        <v>2010</v>
      </c>
      <c r="AV80">
        <v>13</v>
      </c>
      <c r="AW80">
        <v>2</v>
      </c>
      <c r="AX80" t="s">
        <v>74</v>
      </c>
      <c r="AY80" t="s">
        <v>74</v>
      </c>
      <c r="AZ80" t="s">
        <v>74</v>
      </c>
      <c r="BA80" t="s">
        <v>74</v>
      </c>
      <c r="BB80">
        <v>34</v>
      </c>
      <c r="BC80" t="s">
        <v>1221</v>
      </c>
      <c r="BD80" t="s">
        <v>74</v>
      </c>
      <c r="BE80" t="s">
        <v>74</v>
      </c>
      <c r="BF80" t="s">
        <v>74</v>
      </c>
      <c r="BG80" t="s">
        <v>74</v>
      </c>
      <c r="BH80" t="s">
        <v>74</v>
      </c>
      <c r="BI80">
        <v>15</v>
      </c>
      <c r="BJ80" t="s">
        <v>374</v>
      </c>
      <c r="BK80" t="s">
        <v>940</v>
      </c>
      <c r="BL80" t="s">
        <v>374</v>
      </c>
      <c r="BM80" t="s">
        <v>1647</v>
      </c>
      <c r="BN80" t="s">
        <v>74</v>
      </c>
      <c r="BO80" t="s">
        <v>74</v>
      </c>
      <c r="BP80" t="s">
        <v>74</v>
      </c>
      <c r="BQ80" t="s">
        <v>74</v>
      </c>
      <c r="BR80" t="s">
        <v>101</v>
      </c>
      <c r="BS80" t="s">
        <v>1648</v>
      </c>
      <c r="BT80" t="str">
        <f>HYPERLINK("https%3A%2F%2Fwww.webofscience.com%2Fwos%2Fwoscc%2Ffull-record%2FWOS:000289695700005","View Full Record in Web of Science")</f>
        <v>View Full Record in Web of Science</v>
      </c>
    </row>
    <row r="81" spans="1:72" x14ac:dyDescent="0.25">
      <c r="A81" t="s">
        <v>72</v>
      </c>
      <c r="B81" t="s">
        <v>1649</v>
      </c>
      <c r="C81" t="s">
        <v>74</v>
      </c>
      <c r="D81" t="s">
        <v>74</v>
      </c>
      <c r="E81" t="s">
        <v>74</v>
      </c>
      <c r="F81" t="s">
        <v>1650</v>
      </c>
      <c r="G81" t="s">
        <v>74</v>
      </c>
      <c r="H81" t="s">
        <v>74</v>
      </c>
      <c r="I81" t="s">
        <v>1651</v>
      </c>
      <c r="J81" t="s">
        <v>1652</v>
      </c>
      <c r="K81" t="s">
        <v>74</v>
      </c>
      <c r="L81" t="s">
        <v>74</v>
      </c>
      <c r="M81" t="s">
        <v>78</v>
      </c>
      <c r="N81" t="s">
        <v>79</v>
      </c>
      <c r="O81" t="s">
        <v>74</v>
      </c>
      <c r="P81" t="s">
        <v>74</v>
      </c>
      <c r="Q81" t="s">
        <v>74</v>
      </c>
      <c r="R81" t="s">
        <v>74</v>
      </c>
      <c r="S81" t="s">
        <v>74</v>
      </c>
      <c r="T81" t="s">
        <v>1653</v>
      </c>
      <c r="U81" t="s">
        <v>1654</v>
      </c>
      <c r="V81" t="s">
        <v>1655</v>
      </c>
      <c r="W81" t="s">
        <v>1656</v>
      </c>
      <c r="X81" t="s">
        <v>1657</v>
      </c>
      <c r="Y81" t="s">
        <v>1658</v>
      </c>
      <c r="Z81" t="s">
        <v>1659</v>
      </c>
      <c r="AA81" t="s">
        <v>74</v>
      </c>
      <c r="AB81" t="s">
        <v>1660</v>
      </c>
      <c r="AC81" t="s">
        <v>74</v>
      </c>
      <c r="AD81" t="s">
        <v>74</v>
      </c>
      <c r="AE81" t="s">
        <v>74</v>
      </c>
      <c r="AF81" t="s">
        <v>74</v>
      </c>
      <c r="AG81">
        <v>85</v>
      </c>
      <c r="AH81">
        <v>19</v>
      </c>
      <c r="AI81">
        <v>19</v>
      </c>
      <c r="AJ81">
        <v>2</v>
      </c>
      <c r="AK81">
        <v>24</v>
      </c>
      <c r="AL81" t="s">
        <v>239</v>
      </c>
      <c r="AM81" t="s">
        <v>291</v>
      </c>
      <c r="AN81" t="s">
        <v>292</v>
      </c>
      <c r="AO81" t="s">
        <v>1661</v>
      </c>
      <c r="AP81" t="s">
        <v>1662</v>
      </c>
      <c r="AQ81" t="s">
        <v>74</v>
      </c>
      <c r="AR81" t="s">
        <v>1663</v>
      </c>
      <c r="AS81" t="s">
        <v>1664</v>
      </c>
      <c r="AT81" t="s">
        <v>416</v>
      </c>
      <c r="AU81">
        <v>2009</v>
      </c>
      <c r="AV81">
        <v>86</v>
      </c>
      <c r="AW81">
        <v>1</v>
      </c>
      <c r="AX81" t="s">
        <v>74</v>
      </c>
      <c r="AY81" t="s">
        <v>74</v>
      </c>
      <c r="AZ81" t="s">
        <v>74</v>
      </c>
      <c r="BA81" t="s">
        <v>74</v>
      </c>
      <c r="BB81">
        <v>51</v>
      </c>
      <c r="BC81">
        <v>63</v>
      </c>
      <c r="BD81" t="s">
        <v>74</v>
      </c>
      <c r="BE81" t="s">
        <v>1665</v>
      </c>
      <c r="BF81" t="str">
        <f>HYPERLINK("http://dx.doi.org/10.1007/s10551-008-9817-x","http://dx.doi.org/10.1007/s10551-008-9817-x")</f>
        <v>http://dx.doi.org/10.1007/s10551-008-9817-x</v>
      </c>
      <c r="BG81" t="s">
        <v>74</v>
      </c>
      <c r="BH81" t="s">
        <v>74</v>
      </c>
      <c r="BI81">
        <v>13</v>
      </c>
      <c r="BJ81" t="s">
        <v>127</v>
      </c>
      <c r="BK81" t="s">
        <v>128</v>
      </c>
      <c r="BL81" t="s">
        <v>129</v>
      </c>
      <c r="BM81" t="s">
        <v>1666</v>
      </c>
      <c r="BN81" t="s">
        <v>74</v>
      </c>
      <c r="BO81" t="s">
        <v>74</v>
      </c>
      <c r="BP81" t="s">
        <v>74</v>
      </c>
      <c r="BQ81" t="s">
        <v>74</v>
      </c>
      <c r="BR81" t="s">
        <v>101</v>
      </c>
      <c r="BS81" t="s">
        <v>1667</v>
      </c>
      <c r="BT81" t="str">
        <f>HYPERLINK("https%3A%2F%2Fwww.webofscience.com%2Fwos%2Fwoscc%2Ffull-record%2FWOS:000264836400005","View Full Record in Web of Science")</f>
        <v>View Full Record in Web of Science</v>
      </c>
    </row>
    <row r="82" spans="1:72" x14ac:dyDescent="0.25">
      <c r="A82" t="s">
        <v>72</v>
      </c>
      <c r="B82" t="s">
        <v>1668</v>
      </c>
      <c r="C82" t="s">
        <v>74</v>
      </c>
      <c r="D82" t="s">
        <v>74</v>
      </c>
      <c r="E82" t="s">
        <v>74</v>
      </c>
      <c r="F82" t="s">
        <v>1669</v>
      </c>
      <c r="G82" t="s">
        <v>74</v>
      </c>
      <c r="H82" t="s">
        <v>74</v>
      </c>
      <c r="I82" t="s">
        <v>1670</v>
      </c>
      <c r="J82" t="s">
        <v>1535</v>
      </c>
      <c r="K82" t="s">
        <v>74</v>
      </c>
      <c r="L82" t="s">
        <v>74</v>
      </c>
      <c r="M82" t="s">
        <v>78</v>
      </c>
      <c r="N82" t="s">
        <v>79</v>
      </c>
      <c r="O82" t="s">
        <v>74</v>
      </c>
      <c r="P82" t="s">
        <v>74</v>
      </c>
      <c r="Q82" t="s">
        <v>74</v>
      </c>
      <c r="R82" t="s">
        <v>74</v>
      </c>
      <c r="S82" t="s">
        <v>74</v>
      </c>
      <c r="T82" t="s">
        <v>1671</v>
      </c>
      <c r="U82" t="s">
        <v>1672</v>
      </c>
      <c r="V82" t="s">
        <v>1673</v>
      </c>
      <c r="W82" t="s">
        <v>1674</v>
      </c>
      <c r="X82" t="s">
        <v>261</v>
      </c>
      <c r="Y82" t="s">
        <v>1675</v>
      </c>
      <c r="Z82" t="s">
        <v>1676</v>
      </c>
      <c r="AA82" t="s">
        <v>74</v>
      </c>
      <c r="AB82" t="s">
        <v>1677</v>
      </c>
      <c r="AC82" t="s">
        <v>74</v>
      </c>
      <c r="AD82" t="s">
        <v>74</v>
      </c>
      <c r="AE82" t="s">
        <v>74</v>
      </c>
      <c r="AF82" t="s">
        <v>74</v>
      </c>
      <c r="AG82">
        <v>49</v>
      </c>
      <c r="AH82">
        <v>5</v>
      </c>
      <c r="AI82">
        <v>5</v>
      </c>
      <c r="AJ82">
        <v>2</v>
      </c>
      <c r="AK82">
        <v>28</v>
      </c>
      <c r="AL82" t="s">
        <v>1546</v>
      </c>
      <c r="AM82" t="s">
        <v>1547</v>
      </c>
      <c r="AN82" t="s">
        <v>1548</v>
      </c>
      <c r="AO82" t="s">
        <v>1549</v>
      </c>
      <c r="AP82" t="s">
        <v>1678</v>
      </c>
      <c r="AQ82" t="s">
        <v>74</v>
      </c>
      <c r="AR82" t="s">
        <v>1550</v>
      </c>
      <c r="AS82" t="s">
        <v>1551</v>
      </c>
      <c r="AT82" t="s">
        <v>74</v>
      </c>
      <c r="AU82">
        <v>2009</v>
      </c>
      <c r="AV82">
        <v>10</v>
      </c>
      <c r="AW82">
        <v>2</v>
      </c>
      <c r="AX82" t="s">
        <v>74</v>
      </c>
      <c r="AY82" t="s">
        <v>74</v>
      </c>
      <c r="AZ82" t="s">
        <v>74</v>
      </c>
      <c r="BA82" t="s">
        <v>74</v>
      </c>
      <c r="BB82">
        <v>142</v>
      </c>
      <c r="BC82">
        <v>153</v>
      </c>
      <c r="BD82" t="s">
        <v>74</v>
      </c>
      <c r="BE82" t="s">
        <v>1679</v>
      </c>
      <c r="BF82" t="str">
        <f>HYPERLINK("http://dx.doi.org/10.1039/b908251b","http://dx.doi.org/10.1039/b908251b")</f>
        <v>http://dx.doi.org/10.1039/b908251b</v>
      </c>
      <c r="BG82" t="s">
        <v>74</v>
      </c>
      <c r="BH82" t="s">
        <v>74</v>
      </c>
      <c r="BI82">
        <v>12</v>
      </c>
      <c r="BJ82" t="s">
        <v>795</v>
      </c>
      <c r="BK82" t="s">
        <v>796</v>
      </c>
      <c r="BL82" t="s">
        <v>98</v>
      </c>
      <c r="BM82" t="s">
        <v>1680</v>
      </c>
      <c r="BN82" t="s">
        <v>74</v>
      </c>
      <c r="BO82" t="s">
        <v>74</v>
      </c>
      <c r="BP82" t="s">
        <v>74</v>
      </c>
      <c r="BQ82" t="s">
        <v>74</v>
      </c>
      <c r="BR82" t="s">
        <v>101</v>
      </c>
      <c r="BS82" t="s">
        <v>1681</v>
      </c>
      <c r="BT82" t="str">
        <f>HYPERLINK("https%3A%2F%2Fwww.webofscience.com%2Fwos%2Fwoscc%2Ffull-record%2FWOS:000265477100008","View Full Record in Web of Science")</f>
        <v>View Full Record in Web of Science</v>
      </c>
    </row>
    <row r="83" spans="1:72" x14ac:dyDescent="0.25">
      <c r="A83" t="s">
        <v>72</v>
      </c>
      <c r="B83" t="s">
        <v>1682</v>
      </c>
      <c r="C83" t="s">
        <v>74</v>
      </c>
      <c r="D83" t="s">
        <v>74</v>
      </c>
      <c r="E83" t="s">
        <v>74</v>
      </c>
      <c r="F83" t="s">
        <v>1683</v>
      </c>
      <c r="G83" t="s">
        <v>74</v>
      </c>
      <c r="H83" t="s">
        <v>74</v>
      </c>
      <c r="I83" t="s">
        <v>1684</v>
      </c>
      <c r="J83" t="s">
        <v>1685</v>
      </c>
      <c r="K83" t="s">
        <v>74</v>
      </c>
      <c r="L83" t="s">
        <v>74</v>
      </c>
      <c r="M83" t="s">
        <v>78</v>
      </c>
      <c r="N83" t="s">
        <v>79</v>
      </c>
      <c r="O83" t="s">
        <v>74</v>
      </c>
      <c r="P83" t="s">
        <v>74</v>
      </c>
      <c r="Q83" t="s">
        <v>74</v>
      </c>
      <c r="R83" t="s">
        <v>74</v>
      </c>
      <c r="S83" t="s">
        <v>74</v>
      </c>
      <c r="T83" t="s">
        <v>1686</v>
      </c>
      <c r="U83" t="s">
        <v>74</v>
      </c>
      <c r="V83" t="s">
        <v>1687</v>
      </c>
      <c r="W83" t="s">
        <v>1688</v>
      </c>
      <c r="X83" t="s">
        <v>261</v>
      </c>
      <c r="Y83" t="s">
        <v>1689</v>
      </c>
      <c r="Z83" t="s">
        <v>1690</v>
      </c>
      <c r="AA83" t="s">
        <v>1691</v>
      </c>
      <c r="AB83" t="s">
        <v>1692</v>
      </c>
      <c r="AC83" t="s">
        <v>74</v>
      </c>
      <c r="AD83" t="s">
        <v>74</v>
      </c>
      <c r="AE83" t="s">
        <v>74</v>
      </c>
      <c r="AF83" t="s">
        <v>74</v>
      </c>
      <c r="AG83">
        <v>12</v>
      </c>
      <c r="AH83">
        <v>5</v>
      </c>
      <c r="AI83">
        <v>5</v>
      </c>
      <c r="AJ83">
        <v>0</v>
      </c>
      <c r="AK83">
        <v>3</v>
      </c>
      <c r="AL83" t="s">
        <v>144</v>
      </c>
      <c r="AM83" t="s">
        <v>145</v>
      </c>
      <c r="AN83" t="s">
        <v>1693</v>
      </c>
      <c r="AO83" t="s">
        <v>1694</v>
      </c>
      <c r="AP83" t="s">
        <v>74</v>
      </c>
      <c r="AQ83" t="s">
        <v>74</v>
      </c>
      <c r="AR83" t="s">
        <v>1695</v>
      </c>
      <c r="AS83" t="s">
        <v>1696</v>
      </c>
      <c r="AT83" t="s">
        <v>74</v>
      </c>
      <c r="AU83">
        <v>2009</v>
      </c>
      <c r="AV83">
        <v>31</v>
      </c>
      <c r="AW83">
        <v>3</v>
      </c>
      <c r="AX83" t="s">
        <v>74</v>
      </c>
      <c r="AY83" t="s">
        <v>74</v>
      </c>
      <c r="AZ83" t="s">
        <v>74</v>
      </c>
      <c r="BA83" t="s">
        <v>74</v>
      </c>
      <c r="BB83">
        <v>277</v>
      </c>
      <c r="BC83">
        <v>288</v>
      </c>
      <c r="BD83" t="s">
        <v>74</v>
      </c>
      <c r="BE83" t="s">
        <v>1697</v>
      </c>
      <c r="BF83" t="str">
        <f>HYPERLINK("http://dx.doi.org/10.1080/01416200903209106","http://dx.doi.org/10.1080/01416200903209106")</f>
        <v>http://dx.doi.org/10.1080/01416200903209106</v>
      </c>
      <c r="BG83" t="s">
        <v>74</v>
      </c>
      <c r="BH83" t="s">
        <v>74</v>
      </c>
      <c r="BI83">
        <v>12</v>
      </c>
      <c r="BJ83" t="s">
        <v>1698</v>
      </c>
      <c r="BK83" t="s">
        <v>250</v>
      </c>
      <c r="BL83" t="s">
        <v>1698</v>
      </c>
      <c r="BM83" t="s">
        <v>1699</v>
      </c>
      <c r="BN83" t="s">
        <v>74</v>
      </c>
      <c r="BO83" t="s">
        <v>74</v>
      </c>
      <c r="BP83" t="s">
        <v>74</v>
      </c>
      <c r="BQ83" t="s">
        <v>74</v>
      </c>
      <c r="BR83" t="s">
        <v>101</v>
      </c>
      <c r="BS83" t="s">
        <v>1700</v>
      </c>
      <c r="BT83" t="str">
        <f>HYPERLINK("https%3A%2F%2Fwww.webofscience.com%2Fwos%2Fwoscc%2Ffull-record%2FWOS:000271281600009","View Full Record in Web of Science")</f>
        <v>View Full Record in Web of Science</v>
      </c>
    </row>
    <row r="84" spans="1:72" x14ac:dyDescent="0.25">
      <c r="A84" t="s">
        <v>72</v>
      </c>
      <c r="B84" t="s">
        <v>1701</v>
      </c>
      <c r="C84" t="s">
        <v>74</v>
      </c>
      <c r="D84" t="s">
        <v>74</v>
      </c>
      <c r="E84" t="s">
        <v>74</v>
      </c>
      <c r="F84" t="s">
        <v>1702</v>
      </c>
      <c r="G84" t="s">
        <v>74</v>
      </c>
      <c r="H84" t="s">
        <v>74</v>
      </c>
      <c r="I84" t="s">
        <v>1703</v>
      </c>
      <c r="J84" t="s">
        <v>1704</v>
      </c>
      <c r="K84" t="s">
        <v>74</v>
      </c>
      <c r="L84" t="s">
        <v>74</v>
      </c>
      <c r="M84" t="s">
        <v>78</v>
      </c>
      <c r="N84" t="s">
        <v>1705</v>
      </c>
      <c r="O84" t="s">
        <v>1706</v>
      </c>
      <c r="P84" t="s">
        <v>1707</v>
      </c>
      <c r="Q84" t="s">
        <v>1708</v>
      </c>
      <c r="R84" t="s">
        <v>74</v>
      </c>
      <c r="S84" t="s">
        <v>74</v>
      </c>
      <c r="T84" t="s">
        <v>1709</v>
      </c>
      <c r="U84" t="s">
        <v>74</v>
      </c>
      <c r="V84" t="s">
        <v>1710</v>
      </c>
      <c r="W84" t="s">
        <v>1711</v>
      </c>
      <c r="X84" t="s">
        <v>231</v>
      </c>
      <c r="Y84" t="s">
        <v>1712</v>
      </c>
      <c r="Z84" t="s">
        <v>1713</v>
      </c>
      <c r="AA84" t="s">
        <v>74</v>
      </c>
      <c r="AB84" t="s">
        <v>74</v>
      </c>
      <c r="AC84" t="s">
        <v>74</v>
      </c>
      <c r="AD84" t="s">
        <v>74</v>
      </c>
      <c r="AE84" t="s">
        <v>74</v>
      </c>
      <c r="AF84" t="s">
        <v>74</v>
      </c>
      <c r="AG84">
        <v>12</v>
      </c>
      <c r="AH84">
        <v>23</v>
      </c>
      <c r="AI84">
        <v>25</v>
      </c>
      <c r="AJ84">
        <v>0</v>
      </c>
      <c r="AK84">
        <v>16</v>
      </c>
      <c r="AL84" t="s">
        <v>1714</v>
      </c>
      <c r="AM84" t="s">
        <v>1715</v>
      </c>
      <c r="AN84" t="s">
        <v>1716</v>
      </c>
      <c r="AO84" t="s">
        <v>1717</v>
      </c>
      <c r="AP84" t="s">
        <v>1718</v>
      </c>
      <c r="AQ84" t="s">
        <v>74</v>
      </c>
      <c r="AR84" t="s">
        <v>1719</v>
      </c>
      <c r="AS84" t="s">
        <v>1720</v>
      </c>
      <c r="AT84" t="s">
        <v>74</v>
      </c>
      <c r="AU84">
        <v>2009</v>
      </c>
      <c r="AV84">
        <v>12</v>
      </c>
      <c r="AW84">
        <v>3</v>
      </c>
      <c r="AX84" t="s">
        <v>74</v>
      </c>
      <c r="AY84" t="s">
        <v>74</v>
      </c>
      <c r="AZ84" t="s">
        <v>74</v>
      </c>
      <c r="BA84" t="s">
        <v>74</v>
      </c>
      <c r="BB84">
        <v>58</v>
      </c>
      <c r="BC84">
        <v>69</v>
      </c>
      <c r="BD84" t="s">
        <v>74</v>
      </c>
      <c r="BE84" t="s">
        <v>74</v>
      </c>
      <c r="BF84" t="s">
        <v>74</v>
      </c>
      <c r="BG84" t="s">
        <v>74</v>
      </c>
      <c r="BH84" t="s">
        <v>74</v>
      </c>
      <c r="BI84">
        <v>12</v>
      </c>
      <c r="BJ84" t="s">
        <v>98</v>
      </c>
      <c r="BK84" t="s">
        <v>1721</v>
      </c>
      <c r="BL84" t="s">
        <v>98</v>
      </c>
      <c r="BM84" t="s">
        <v>1722</v>
      </c>
      <c r="BN84" t="s">
        <v>74</v>
      </c>
      <c r="BO84" t="s">
        <v>74</v>
      </c>
      <c r="BP84" t="s">
        <v>74</v>
      </c>
      <c r="BQ84" t="s">
        <v>74</v>
      </c>
      <c r="BR84" t="s">
        <v>101</v>
      </c>
      <c r="BS84" t="s">
        <v>1723</v>
      </c>
      <c r="BT84" t="str">
        <f>HYPERLINK("https%3A%2F%2Fwww.webofscience.com%2Fwos%2Fwoscc%2Ffull-record%2FWOS:000270374100006","View Full Record in Web of Science")</f>
        <v>View Full Record in Web of Science</v>
      </c>
    </row>
    <row r="85" spans="1:72" x14ac:dyDescent="0.25">
      <c r="A85" t="s">
        <v>72</v>
      </c>
      <c r="B85" t="s">
        <v>1724</v>
      </c>
      <c r="C85" t="s">
        <v>74</v>
      </c>
      <c r="D85" t="s">
        <v>74</v>
      </c>
      <c r="E85" t="s">
        <v>74</v>
      </c>
      <c r="F85" t="s">
        <v>1725</v>
      </c>
      <c r="G85" t="s">
        <v>74</v>
      </c>
      <c r="H85" t="s">
        <v>74</v>
      </c>
      <c r="I85" t="s">
        <v>1726</v>
      </c>
      <c r="J85" t="s">
        <v>1583</v>
      </c>
      <c r="K85" t="s">
        <v>74</v>
      </c>
      <c r="L85" t="s">
        <v>74</v>
      </c>
      <c r="M85" t="s">
        <v>925</v>
      </c>
      <c r="N85" t="s">
        <v>79</v>
      </c>
      <c r="O85" t="s">
        <v>74</v>
      </c>
      <c r="P85" t="s">
        <v>74</v>
      </c>
      <c r="Q85" t="s">
        <v>74</v>
      </c>
      <c r="R85" t="s">
        <v>74</v>
      </c>
      <c r="S85" t="s">
        <v>74</v>
      </c>
      <c r="T85" t="s">
        <v>1727</v>
      </c>
      <c r="U85" t="s">
        <v>74</v>
      </c>
      <c r="V85" t="s">
        <v>1728</v>
      </c>
      <c r="W85" t="s">
        <v>1729</v>
      </c>
      <c r="X85" t="s">
        <v>231</v>
      </c>
      <c r="Y85" t="s">
        <v>1730</v>
      </c>
      <c r="Z85" t="s">
        <v>1731</v>
      </c>
      <c r="AA85" t="s">
        <v>1732</v>
      </c>
      <c r="AB85" t="s">
        <v>1733</v>
      </c>
      <c r="AC85" t="s">
        <v>74</v>
      </c>
      <c r="AD85" t="s">
        <v>74</v>
      </c>
      <c r="AE85" t="s">
        <v>74</v>
      </c>
      <c r="AF85" t="s">
        <v>74</v>
      </c>
      <c r="AG85">
        <v>14</v>
      </c>
      <c r="AH85">
        <v>0</v>
      </c>
      <c r="AI85">
        <v>1</v>
      </c>
      <c r="AJ85">
        <v>0</v>
      </c>
      <c r="AK85">
        <v>7</v>
      </c>
      <c r="AL85" t="s">
        <v>1592</v>
      </c>
      <c r="AM85" t="s">
        <v>933</v>
      </c>
      <c r="AN85" t="s">
        <v>1593</v>
      </c>
      <c r="AO85" t="s">
        <v>1594</v>
      </c>
      <c r="AP85" t="s">
        <v>74</v>
      </c>
      <c r="AQ85" t="s">
        <v>74</v>
      </c>
      <c r="AR85" t="s">
        <v>1595</v>
      </c>
      <c r="AS85" t="s">
        <v>1596</v>
      </c>
      <c r="AT85" t="s">
        <v>74</v>
      </c>
      <c r="AU85">
        <v>2008</v>
      </c>
      <c r="AV85">
        <v>4</v>
      </c>
      <c r="AW85" t="s">
        <v>74</v>
      </c>
      <c r="AX85" t="s">
        <v>74</v>
      </c>
      <c r="AY85" t="s">
        <v>74</v>
      </c>
      <c r="AZ85" t="s">
        <v>74</v>
      </c>
      <c r="BA85" t="s">
        <v>74</v>
      </c>
      <c r="BB85">
        <v>203</v>
      </c>
      <c r="BC85">
        <v>224</v>
      </c>
      <c r="BD85" t="s">
        <v>74</v>
      </c>
      <c r="BE85" t="s">
        <v>1734</v>
      </c>
      <c r="BF85" t="str">
        <f>HYPERLINK("http://dx.doi.org/10.5128/ERYa4.13","http://dx.doi.org/10.5128/ERYa4.13")</f>
        <v>http://dx.doi.org/10.5128/ERYa4.13</v>
      </c>
      <c r="BG85" t="s">
        <v>74</v>
      </c>
      <c r="BH85" t="s">
        <v>74</v>
      </c>
      <c r="BI85">
        <v>22</v>
      </c>
      <c r="BJ85" t="s">
        <v>1598</v>
      </c>
      <c r="BK85" t="s">
        <v>250</v>
      </c>
      <c r="BL85" t="s">
        <v>179</v>
      </c>
      <c r="BM85" t="s">
        <v>1735</v>
      </c>
      <c r="BN85" t="s">
        <v>74</v>
      </c>
      <c r="BO85" t="s">
        <v>181</v>
      </c>
      <c r="BP85" t="s">
        <v>74</v>
      </c>
      <c r="BQ85" t="s">
        <v>74</v>
      </c>
      <c r="BR85" t="s">
        <v>101</v>
      </c>
      <c r="BS85" t="s">
        <v>1736</v>
      </c>
      <c r="BT85" t="str">
        <f>HYPERLINK("https%3A%2F%2Fwww.webofscience.com%2Fwos%2Fwoscc%2Ffull-record%2FWOS:000260404800013","View Full Record in Web of Science")</f>
        <v>View Full Record in Web of Science</v>
      </c>
    </row>
    <row r="86" spans="1:72" x14ac:dyDescent="0.25">
      <c r="A86" t="s">
        <v>72</v>
      </c>
      <c r="B86" t="s">
        <v>1737</v>
      </c>
      <c r="C86" t="s">
        <v>74</v>
      </c>
      <c r="D86" t="s">
        <v>74</v>
      </c>
      <c r="E86" t="s">
        <v>74</v>
      </c>
      <c r="F86" t="s">
        <v>1737</v>
      </c>
      <c r="G86" t="s">
        <v>74</v>
      </c>
      <c r="H86" t="s">
        <v>74</v>
      </c>
      <c r="I86" t="s">
        <v>1738</v>
      </c>
      <c r="J86" t="s">
        <v>1739</v>
      </c>
      <c r="K86" t="s">
        <v>74</v>
      </c>
      <c r="L86" t="s">
        <v>74</v>
      </c>
      <c r="M86" t="s">
        <v>78</v>
      </c>
      <c r="N86" t="s">
        <v>79</v>
      </c>
      <c r="O86" t="s">
        <v>74</v>
      </c>
      <c r="P86" t="s">
        <v>74</v>
      </c>
      <c r="Q86" t="s">
        <v>74</v>
      </c>
      <c r="R86" t="s">
        <v>74</v>
      </c>
      <c r="S86" t="s">
        <v>74</v>
      </c>
      <c r="T86" t="s">
        <v>74</v>
      </c>
      <c r="U86" t="s">
        <v>74</v>
      </c>
      <c r="V86" t="s">
        <v>1740</v>
      </c>
      <c r="W86" t="s">
        <v>1741</v>
      </c>
      <c r="X86" t="s">
        <v>1742</v>
      </c>
      <c r="Y86" t="s">
        <v>1743</v>
      </c>
      <c r="Z86" t="s">
        <v>1744</v>
      </c>
      <c r="AA86" t="s">
        <v>74</v>
      </c>
      <c r="AB86" t="s">
        <v>1745</v>
      </c>
      <c r="AC86" t="s">
        <v>74</v>
      </c>
      <c r="AD86" t="s">
        <v>74</v>
      </c>
      <c r="AE86" t="s">
        <v>74</v>
      </c>
      <c r="AF86" t="s">
        <v>74</v>
      </c>
      <c r="AG86">
        <v>55</v>
      </c>
      <c r="AH86">
        <v>3</v>
      </c>
      <c r="AI86">
        <v>3</v>
      </c>
      <c r="AJ86">
        <v>0</v>
      </c>
      <c r="AK86">
        <v>10</v>
      </c>
      <c r="AL86" t="s">
        <v>144</v>
      </c>
      <c r="AM86" t="s">
        <v>145</v>
      </c>
      <c r="AN86" t="s">
        <v>146</v>
      </c>
      <c r="AO86" t="s">
        <v>1746</v>
      </c>
      <c r="AP86" t="s">
        <v>1747</v>
      </c>
      <c r="AQ86" t="s">
        <v>74</v>
      </c>
      <c r="AR86" t="s">
        <v>1748</v>
      </c>
      <c r="AS86" t="s">
        <v>1749</v>
      </c>
      <c r="AT86" t="s">
        <v>1750</v>
      </c>
      <c r="AU86">
        <v>2002</v>
      </c>
      <c r="AV86">
        <v>54</v>
      </c>
      <c r="AW86">
        <v>5</v>
      </c>
      <c r="AX86" t="s">
        <v>74</v>
      </c>
      <c r="AY86" t="s">
        <v>74</v>
      </c>
      <c r="AZ86" t="s">
        <v>74</v>
      </c>
      <c r="BA86" t="s">
        <v>74</v>
      </c>
      <c r="BB86">
        <v>791</v>
      </c>
      <c r="BC86">
        <v>810</v>
      </c>
      <c r="BD86" t="s">
        <v>74</v>
      </c>
      <c r="BE86" t="s">
        <v>1751</v>
      </c>
      <c r="BF86" t="str">
        <f>HYPERLINK("http://dx.doi.org/10.1080/09668130220147056","http://dx.doi.org/10.1080/09668130220147056")</f>
        <v>http://dx.doi.org/10.1080/09668130220147056</v>
      </c>
      <c r="BG86" t="s">
        <v>74</v>
      </c>
      <c r="BH86" t="s">
        <v>74</v>
      </c>
      <c r="BI86">
        <v>20</v>
      </c>
      <c r="BJ86" t="s">
        <v>1752</v>
      </c>
      <c r="BK86" t="s">
        <v>128</v>
      </c>
      <c r="BL86" t="s">
        <v>1753</v>
      </c>
      <c r="BM86" t="s">
        <v>1754</v>
      </c>
      <c r="BN86" t="s">
        <v>74</v>
      </c>
      <c r="BO86" t="s">
        <v>74</v>
      </c>
      <c r="BP86" t="s">
        <v>74</v>
      </c>
      <c r="BQ86" t="s">
        <v>74</v>
      </c>
      <c r="BR86" t="s">
        <v>101</v>
      </c>
      <c r="BS86" t="s">
        <v>1755</v>
      </c>
      <c r="BT86" t="str">
        <f>HYPERLINK("https%3A%2F%2Fwww.webofscience.com%2Fwos%2Fwoscc%2Ffull-record%2FWOS:000177251400006","View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2023-10-16T04:33:14Z</dcterms:created>
  <dcterms:modified xsi:type="dcterms:W3CDTF">2023-10-16T04:33:14Z</dcterms:modified>
</cp:coreProperties>
</file>